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3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6" i="90"/>
  <c r="D22" i="88"/>
  <c r="E257" i="77"/>
  <c r="E243"/>
  <c r="I29" i="86"/>
  <c r="F29"/>
  <c r="C29"/>
  <c r="J28"/>
  <c r="I28"/>
  <c r="H28"/>
  <c r="E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<sst xmlns="http://schemas.openxmlformats.org/spreadsheetml/2006/main" count="2382" uniqueCount="664">
  <si>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</si>
  <si>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</si>
  <si>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</si>
  <si>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</si>
  <si>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</si>
  <si>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</si>
  <si>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</si>
  <si>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</si>
  <si>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</si>
  <si>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</si>
  <si>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</si>
  <si>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</si>
  <si>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</si>
  <si>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</si>
  <si>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</si>
  <si>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</si>
  <si>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</si>
  <si>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</si>
  <si>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</si>
  <si>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</si>
  <si>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</si>
  <si>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</si>
  <si>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</si>
  <si>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</si>
  <si>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</si>
  <si>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</si>
  <si>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</si>
  <si>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</si>
  <si>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</si>
  <si>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</si>
  <si>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</si>
  <si>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</si>
  <si>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</si>
  <si>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</si>
  <si>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</si>
  <si>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</si>
  <si>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</si>
  <si>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</si>
  <si>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</si>
  <si>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</si>
  <si>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</si>
  <si>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</si>
  <si>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</si>
  <si>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</si>
  <si>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</si>
  <si>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</si>
  <si>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</si>
  <si>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</si>
  <si>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</si>
  <si>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</si>
  <si>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</si>
  <si>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</si>
  <si>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</si>
  <si>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</si>
  <si>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</si>
  <si>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</si>
  <si>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</si>
  <si>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</si>
  <si>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</si>
  <si>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</si>
  <si>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</si>
  <si>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</si>
  <si>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</si>
  <si>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</si>
  <si>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</si>
  <si>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</si>
  <si>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</si>
  <si>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</si>
  <si>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</si>
  <si>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</si>
  <si>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</si>
  <si>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</si>
  <si>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</si>
  <si>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</si>
  <si>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</si>
  <si>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</si>
  <si>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</si>
  <si>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</si>
  <si>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</si>
  <si>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</si>
  <si>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</si>
  <si>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"ГП №3"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</si>
  <si>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</si>
  <si>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</si>
  <si>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</si>
  <si>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</si>
  <si>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</si>
  <si>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</si>
  <si>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</si>
  <si>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</si>
  <si>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</si>
  <si>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</si>
  <si>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</si>
  <si>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</si>
  <si>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</si>
  <si>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</si>
  <si>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</si>
  <si>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</si>
  <si>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</si>
  <si>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</si>
  <si>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</si>
  <si>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</si>
  <si>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</si>
  <si>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</si>
  <si>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</si>
  <si>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</si>
  <si>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</si>
  <si>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</si>
  <si>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</si>
  <si>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</si>
  <si>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</si>
  <si>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</si>
  <si>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</si>
  <si>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</si>
  <si>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</si>
  <si>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</si>
  <si>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</si>
  <si>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</si>
  <si>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</si>
  <si>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</si>
  <si>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</si>
  <si>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</si>
  <si>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</si>
  <si>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</si>
  <si>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</si>
  <si>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</si>
  <si>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</si>
  <si>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</si>
  <si>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</si>
  <si>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</si>
  <si>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</si>
  <si>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</si>
  <si>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</si>
  <si>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</si>
  <si>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</si>
  <si>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</si>
  <si>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</si>
  <si>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</si>
  <si>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</si>
  <si>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</si>
  <si>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</si>
  <si>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</si>
  <si>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</si>
  <si>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</si>
  <si>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</si>
  <si>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</si>
  <si>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</si>
  <si>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</si>
  <si>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</si>
  <si>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</si>
  <si>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</si>
  <si>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</si>
  <si>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</si>
  <si>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</si>
  <si>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</si>
  <si>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</si>
  <si>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</si>
  <si>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</si>
  <si>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</si>
  <si>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</si>
  <si>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</si>
  <si>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</si>
  <si>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</si>
  <si>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</si>
  <si>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</si>
  <si>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</si>
  <si>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</si>
  <si>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</si>
  <si>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</si>
  <si>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</si>
  <si>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</si>
  <si>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</si>
  <si>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</si>
  <si>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</si>
  <si>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</si>
  <si>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</si>
  <si>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</si>
  <si>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</si>
  <si>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</si>
  <si>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</si>
  <si>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</si>
  <si>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</si>
  <si>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</si>
  <si>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</si>
  <si>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</si>
  <si>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</si>
  <si>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</si>
  <si>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</si>
  <si>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</si>
  <si>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</si>
  <si>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</si>
  <si>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</si>
  <si>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</si>
  <si>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</si>
  <si>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</si>
  <si>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</si>
  <si>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</si>
  <si>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</si>
  <si>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</si>
  <si>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</si>
  <si>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</si>
  <si>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</si>
  <si>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</si>
  <si>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</si>
  <si>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</si>
  <si>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</si>
  <si>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</si>
  <si>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</si>
  <si>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</si>
  <si>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</si>
  <si>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</si>
  <si>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</si>
  <si>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</si>
  <si>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</si>
  <si>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</si>
  <si>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</si>
  <si>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</si>
  <si>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</si>
  <si>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</si>
  <si>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</si>
  <si>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</si>
  <si>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</si>
  <si>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</si>
  <si>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</si>
  <si>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</si>
  <si>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</si>
  <si>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</si>
  <si>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</si>
  <si>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</si>
  <si>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</si>
  <si>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</si>
  <si>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</si>
  <si>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</si>
  <si>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</si>
  <si>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</si>
  <si>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</si>
  <si>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</si>
  <si>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</si>
  <si>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</si>
  <si>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</si>
  <si>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</si>
  <si>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</si>
  <si>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</si>
  <si>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</si>
  <si>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</si>
  <si>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</si>
  <si>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</si>
  <si>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</si>
  <si>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</si>
  <si>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</si>
  <si>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</si>
  <si>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</si>
  <si>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</si>
  <si>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</si>
  <si>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</si>
  <si>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</si>
  <si>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</si>
  <si>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</si>
  <si>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</si>
  <si>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</si>
  <si>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</si>
  <si>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</si>
  <si>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</si>
  <si>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</si>
  <si>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</si>
  <si>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</si>
  <si>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</si>
  <si>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</si>
  <si>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</si>
  <si>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</si>
  <si>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</si>
  <si>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</si>
  <si>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</si>
  <si>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</si>
  <si>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</si>
  <si>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</si>
  <si>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</si>
  <si>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</si>
  <si>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</si>
  <si>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</si>
  <si>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</si>
  <si>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</si>
  <si>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</si>
  <si>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</si>
  <si>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</si>
  <si>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</si>
  <si>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</si>
  <si>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</si>
  <si>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</si>
  <si>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</si>
  <si>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</si>
  <si>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</si>
  <si>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</si>
  <si>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</si>
  <si>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</si>
  <si>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</si>
  <si>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</si>
  <si>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</si>
  <si>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</si>
  <si>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</si>
  <si>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</si>
  <si>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</si>
  <si>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</si>
  <si>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</si>
  <si>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</si>
  <si>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</si>
  <si>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</si>
  <si>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</si>
  <si>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</si>
  <si>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</si>
  <si>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</si>
  <si>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</si>
  <si>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</si>
  <si>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</si>
  <si>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</si>
  <si>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</si>
  <si>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</si>
  <si>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</si>
  <si>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</si>
  <si>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</si>
  <si>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</si>
  <si>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</si>
  <si>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</si>
  <si>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</si>
  <si>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</si>
  <si>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</si>
  <si>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</si>
  <si>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</si>
  <si>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</si>
  <si>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</si>
  <si>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</si>
  <si>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</si>
  <si>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</si>
  <si>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</si>
  <si>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</si>
  <si>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</si>
  <si>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</si>
  <si>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</si>
  <si>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</si>
  <si>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</si>
  <si>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</si>
  <si>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</si>
  <si>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</si>
  <si>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</si>
  <si>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</si>
  <si>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</si>
  <si>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</si>
  <si>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</si>
  <si>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</si>
  <si>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</si>
  <si>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</si>
  <si>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</si>
  <si>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</si>
  <si>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</si>
  <si>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</si>
  <si>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</si>
  <si>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</si>
  <si>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</si>
  <si>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</si>
  <si>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</si>
  <si>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</si>
  <si>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</si>
  <si>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</si>
  <si>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</si>
  <si>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</si>
  <si>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</si>
  <si>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</si>
  <si>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</si>
  <si>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</si>
  <si>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</si>
  <si>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</si>
  <si>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</si>
  <si>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</si>
  <si>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</si>
  <si>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</si>
  <si>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</si>
  <si>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</si>
  <si>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</si>
  <si>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</si>
  <si>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</si>
  <si>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</si>
  <si>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</si>
  <si>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</si>
  <si>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</si>
  <si>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</si>
  <si>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</si>
  <si>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</si>
  <si>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</si>
  <si>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</si>
  <si>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</si>
  <si>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</si>
  <si>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</si>
  <si>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</si>
  <si>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</si>
  <si>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</si>
  <si>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</si>
  <si>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</si>
  <si>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</si>
  <si>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</si>
  <si>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</si>
  <si>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</si>
  <si>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</si>
  <si>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</si>
  <si>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</si>
  <si>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</si>
  <si>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</si>
  <si>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</si>
  <si>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</si>
  <si>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</si>
  <si>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</si>
  <si>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</si>
  <si>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</si>
  <si>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</si>
  <si>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</si>
  <si>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</si>
  <si>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</si>
  <si>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</si>
  <si>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</si>
  <si>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</si>
  <si>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</si>
  <si>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</si>
  <si>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</si>
  <si>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</si>
  <si>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</si>
  <si>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</si>
  <si>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</si>
  <si>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</si>
  <si>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</si>
  <si>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</si>
  <si>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</si>
  <si>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</si>
  <si>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</si>
  <si>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</si>
  <si>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</si>
  <si>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</si>
  <si>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</si>
  <si>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</si>
  <si>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</si>
  <si>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</si>
  <si>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</si>
  <si>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</si>
  <si>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</si>
  <si>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</si>
  <si>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</si>
  <si>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</si>
  <si>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</si>
  <si>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</si>
  <si>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</si>
  <si>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</si>
  <si>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</si>
  <si>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</si>
  <si>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</si>
  <si>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</si>
  <si>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</si>
  <si>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</si>
  <si>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</si>
  <si>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</si>
  <si>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</si>
  <si>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</si>
  <si>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</si>
  <si>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</si>
  <si>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</si>
  <si>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</si>
  <si>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</si>
  <si>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</si>
  <si>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</si>
  <si>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</si>
  <si>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</si>
  <si>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</si>
  <si>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</si>
  <si>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</si>
  <si>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</si>
  <si>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</si>
  <si>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</si>
  <si>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</si>
  <si>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</si>
  <si>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</si>
  <si>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</si>
  <si>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</si>
  <si>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</si>
  <si>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</si>
  <si>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</si>
  <si>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</si>
  <si>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</si>
  <si>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</si>
  <si>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</si>
  <si>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</si>
  <si>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</si>
  <si>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</si>
  <si>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</si>
  <si>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</si>
  <si>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</si>
  <si>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</si>
  <si>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</si>
  <si>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</si>
  <si>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</si>
  <si>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</si>
  <si>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</si>
  <si>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</si>
  <si>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</si>
  <si>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</si>
  <si>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</si>
  <si>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</si>
  <si>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</si>
  <si>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</si>
  <si>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</si>
  <si>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</si>
  <si>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</si>
  <si>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</si>
  <si>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</si>
  <si>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</si>
  <si>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</si>
  <si>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</si>
  <si>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</si>
  <si>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</si>
  <si>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</si>
  <si>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</si>
  <si>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</si>
  <si>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</si>
  <si>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</si>
  <si>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</si>
  <si>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</si>
  <si>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</si>
  <si>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</si>
  <si>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</si>
  <si>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</si>
  <si>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</si>
  <si>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</si>
  <si>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</si>
  <si>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</si>
  <si>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</si>
  <si>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</si>
  <si>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</si>
  <si>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</si>
  <si>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</si>
  <si>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</si>
  <si>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</si>
  <si>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</si>
  <si>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</si>
  <si>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</si>
  <si>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</si>
  <si>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</si>
  <si>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</si>
  <si>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</si>
  <si>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</si>
  <si>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</si>
  <si>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</si>
  <si>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</si>
  <si>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</si>
  <si>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</si>
  <si>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</si>
  <si>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</si>
  <si>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</si>
  <si>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</si>
  <si>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</si>
  <si>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</si>
  <si>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</si>
  <si>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</si>
  <si>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</si>
  <si>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</si>
  <si>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</si>
  <si>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</si>
  <si>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</si>
  <si>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</si>
  <si>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</si>
  <si>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</si>
  <si>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</si>
  <si>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</si>
  <si>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</si>
  <si>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</si>
  <si>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</si>
  <si>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</si>
  <si>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</si>
  <si>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</si>
  <si>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</si>
  <si>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</si>
  <si>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</si>
  <si>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</si>
  <si>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</si>
  <si>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</si>
  <si>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</si>
  <si>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</si>
  <si>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</si>
  <si>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</si>
  <si>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</si>
  <si>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</si>
  <si>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</si>
  <si>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</si>
  <si>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</si>
  <si>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</si>
  <si>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</si>
  <si>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</si>
  <si>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</si>
  <si>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</si>
  <si>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</si>
  <si>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</si>
  <si>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</si>
  <si>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</si>
  <si>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</si>
  <si>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</si>
  <si>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</si>
  <si>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</si>
  <si>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</si>
  <si>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</si>
  <si>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</si>
  <si>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</si>
  <si>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</si>
  <si>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</si>
  <si>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</si>
  <si>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</si>
  <si>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</si>
  <si>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</si>
  <si>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</si>
  <si>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</si>
  <si>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</si>
  <si>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</si>
  <si>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</si>
  <si>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</si>
  <si>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</si>
  <si>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</si>
  <si>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</si>
  <si>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</si>
  <si>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</si>
  <si>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</si>
  <si>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</si>
  <si>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</si>
  <si>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</si>
  <si>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</si>
  <si>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</si>
  <si>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</si>
  <si>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</si>
  <si>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</si>
  <si>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</si>
  <si>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</si>
  <si>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</si>
  <si>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</si>
  <si>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</si>
  <si>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</si>
  <si>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</si>
  <si>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</si>
  <si>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</si>
  <si>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</si>
  <si>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</si>
  <si>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</si>
  <si>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кардиологии</t>
  </si>
  <si>
    <t>(ДН) БСК</t>
  </si>
  <si>
    <t>общей врачебной практике (семейной медицине)</t>
  </si>
  <si>
    <t>(ДН) САХАРНЫЙ ДИАБЕТ</t>
  </si>
  <si>
    <t>(ДН) Прочие</t>
  </si>
  <si>
    <t>педиатрии</t>
  </si>
  <si>
    <t>терапии</t>
  </si>
  <si>
    <t>школа сахарного диабета (1 тип)</t>
  </si>
  <si>
    <t>школа сахарного диабета (2 тип)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</si>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</sst>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2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173">
        <v>300019</v>
      </c>
      <c r="E3" s="173"/>
      <c r="F3" s="7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  <c r="AH5" s="205" t="s">
        <v>38</v>
      </c>
    </row>
    <row r="6" spans="1:38" s="30" customFormat="1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  <c r="AH6" s="206"/>
    </row>
    <row r="7" spans="1:38" s="30" customFormat="1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  <c r="AH7" s="206"/>
    </row>
    <row r="8" spans="1:38" s="30" customFormat="1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  <c r="AH8" s="207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12787</v>
      </c>
      <c r="H10" s="50">
        <v>8192</v>
      </c>
      <c r="I10" s="50">
        <v>4595</v>
      </c>
      <c r="J10" s="50">
        <v>4321</v>
      </c>
      <c r="K10" s="11">
        <v>3.8</v>
      </c>
      <c r="L10" s="12">
        <f t="shared" ref="L10:L41" si="2">ROUND(J10*K10,0)</f>
        <v>16420</v>
      </c>
      <c r="M10" s="13">
        <f t="shared" ref="M10:M41" si="3">F10+G10+L10</f>
        <v>29207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1364</v>
      </c>
      <c r="R10" s="50">
        <v>314</v>
      </c>
      <c r="S10" s="50">
        <v>1050</v>
      </c>
      <c r="T10" s="50">
        <v>342</v>
      </c>
      <c r="U10" s="11">
        <v>3.8</v>
      </c>
      <c r="V10" s="12">
        <f t="shared" ref="V10:V41" si="6">ROUND(T10*U10,0)</f>
        <v>1300</v>
      </c>
      <c r="W10" s="43">
        <f t="shared" ref="W10:W41" si="7">P10+Q10+V10</f>
        <v>2664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14151</v>
      </c>
      <c r="AB10" s="12">
        <f t="shared" ref="AB10:AB41" si="12">H10+R10</f>
        <v>8506</v>
      </c>
      <c r="AC10" s="12">
        <f t="shared" ref="AC10:AC41" si="13">I10+S10</f>
        <v>5645</v>
      </c>
      <c r="AD10" s="12">
        <f t="shared" ref="AD10:AD41" si="14">J10+T10</f>
        <v>4663</v>
      </c>
      <c r="AE10" s="12">
        <f t="shared" ref="AE10:AE41" si="15">L10+V10</f>
        <v>17720</v>
      </c>
      <c r="AF10" s="12">
        <f t="shared" ref="AF10:AF41" si="16">M10+W10</f>
        <v>31871</v>
      </c>
      <c r="AG10" s="78">
        <v>5282</v>
      </c>
      <c r="AH10" s="79">
        <f t="shared" ref="AH10:AH41" si="17">IFERROR(ROUND(AF10/AG10,0),"")</f>
        <v>6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19476</v>
      </c>
      <c r="H12" s="50">
        <v>11938</v>
      </c>
      <c r="I12" s="50">
        <v>7538</v>
      </c>
      <c r="J12" s="50">
        <v>12150</v>
      </c>
      <c r="K12" s="15">
        <v>2.5</v>
      </c>
      <c r="L12" s="18">
        <f t="shared" si="2"/>
        <v>30375</v>
      </c>
      <c r="M12" s="19">
        <f t="shared" si="3"/>
        <v>49851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19476</v>
      </c>
      <c r="AB12" s="18">
        <f t="shared" si="12"/>
        <v>11938</v>
      </c>
      <c r="AC12" s="18">
        <f t="shared" si="13"/>
        <v>7538</v>
      </c>
      <c r="AD12" s="18">
        <f t="shared" si="14"/>
        <v>12150</v>
      </c>
      <c r="AE12" s="18">
        <f t="shared" si="15"/>
        <v>30375</v>
      </c>
      <c r="AF12" s="18">
        <f t="shared" si="16"/>
        <v>49851</v>
      </c>
      <c r="AG12" s="80">
        <v>4670</v>
      </c>
      <c r="AH12" s="81">
        <f t="shared" si="17"/>
        <v>11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2210</v>
      </c>
      <c r="H19" s="50">
        <v>467</v>
      </c>
      <c r="I19" s="50">
        <v>1743</v>
      </c>
      <c r="J19" s="50">
        <v>777</v>
      </c>
      <c r="K19" s="15">
        <v>2.4</v>
      </c>
      <c r="L19" s="18">
        <f t="shared" si="2"/>
        <v>1865</v>
      </c>
      <c r="M19" s="19">
        <f t="shared" si="3"/>
        <v>4075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2210</v>
      </c>
      <c r="AB19" s="18">
        <f t="shared" si="12"/>
        <v>467</v>
      </c>
      <c r="AC19" s="18">
        <f t="shared" si="13"/>
        <v>1743</v>
      </c>
      <c r="AD19" s="18">
        <f t="shared" si="14"/>
        <v>777</v>
      </c>
      <c r="AE19" s="18">
        <f t="shared" si="15"/>
        <v>1865</v>
      </c>
      <c r="AF19" s="18">
        <f t="shared" si="16"/>
        <v>4075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1813</v>
      </c>
      <c r="H23" s="50">
        <v>2</v>
      </c>
      <c r="I23" s="50">
        <v>1811</v>
      </c>
      <c r="J23" s="50">
        <v>1136</v>
      </c>
      <c r="K23" s="15">
        <v>3.1</v>
      </c>
      <c r="L23" s="18">
        <f t="shared" si="2"/>
        <v>3522</v>
      </c>
      <c r="M23" s="19">
        <f t="shared" si="3"/>
        <v>5335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1813</v>
      </c>
      <c r="AB23" s="18">
        <f t="shared" si="12"/>
        <v>2</v>
      </c>
      <c r="AC23" s="18">
        <f t="shared" si="13"/>
        <v>1811</v>
      </c>
      <c r="AD23" s="18">
        <f t="shared" si="14"/>
        <v>1136</v>
      </c>
      <c r="AE23" s="18">
        <f t="shared" si="15"/>
        <v>3522</v>
      </c>
      <c r="AF23" s="18">
        <f t="shared" si="16"/>
        <v>5335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2187</v>
      </c>
      <c r="H25" s="50">
        <v>357</v>
      </c>
      <c r="I25" s="50">
        <v>1830</v>
      </c>
      <c r="J25" s="50">
        <v>268</v>
      </c>
      <c r="K25" s="15">
        <v>2.2000000000000002</v>
      </c>
      <c r="L25" s="18">
        <f t="shared" si="2"/>
        <v>590</v>
      </c>
      <c r="M25" s="19">
        <f t="shared" si="3"/>
        <v>2777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2187</v>
      </c>
      <c r="AB25" s="18">
        <f t="shared" si="12"/>
        <v>357</v>
      </c>
      <c r="AC25" s="18">
        <f t="shared" si="13"/>
        <v>1830</v>
      </c>
      <c r="AD25" s="18">
        <f t="shared" si="14"/>
        <v>268</v>
      </c>
      <c r="AE25" s="18">
        <f t="shared" si="15"/>
        <v>590</v>
      </c>
      <c r="AF25" s="18">
        <f t="shared" si="16"/>
        <v>2777</v>
      </c>
      <c r="AG25" s="80">
        <v>2200</v>
      </c>
      <c r="AH25" s="81">
        <f t="shared" si="17"/>
        <v>1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2127</v>
      </c>
      <c r="H26" s="50">
        <v>0</v>
      </c>
      <c r="I26" s="50">
        <v>2127</v>
      </c>
      <c r="J26" s="50">
        <v>3132</v>
      </c>
      <c r="K26" s="15">
        <v>2.9</v>
      </c>
      <c r="L26" s="18">
        <f t="shared" si="2"/>
        <v>9083</v>
      </c>
      <c r="M26" s="19">
        <f t="shared" si="3"/>
        <v>11210</v>
      </c>
      <c r="N26" s="56">
        <v>0</v>
      </c>
      <c r="O26" s="51">
        <v>0</v>
      </c>
      <c r="P26" s="3">
        <f t="shared" si="4"/>
        <v>0</v>
      </c>
      <c r="Q26" s="12">
        <f t="shared" si="5"/>
        <v>3062</v>
      </c>
      <c r="R26" s="50">
        <v>1213</v>
      </c>
      <c r="S26" s="50">
        <v>1849</v>
      </c>
      <c r="T26" s="50">
        <v>685</v>
      </c>
      <c r="U26" s="15">
        <v>2.9</v>
      </c>
      <c r="V26" s="18">
        <f t="shared" si="6"/>
        <v>1987</v>
      </c>
      <c r="W26" s="59">
        <f t="shared" si="7"/>
        <v>5049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5189</v>
      </c>
      <c r="AB26" s="18">
        <f t="shared" si="12"/>
        <v>1213</v>
      </c>
      <c r="AC26" s="18">
        <f t="shared" si="13"/>
        <v>3976</v>
      </c>
      <c r="AD26" s="18">
        <f t="shared" si="14"/>
        <v>3817</v>
      </c>
      <c r="AE26" s="18">
        <f t="shared" si="15"/>
        <v>11070</v>
      </c>
      <c r="AF26" s="18">
        <f t="shared" si="16"/>
        <v>16259</v>
      </c>
      <c r="AG26" s="80">
        <v>4600</v>
      </c>
      <c r="AH26" s="81">
        <f t="shared" si="17"/>
        <v>4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1561</v>
      </c>
      <c r="H28" s="50">
        <v>36</v>
      </c>
      <c r="I28" s="50">
        <v>1525</v>
      </c>
      <c r="J28" s="50">
        <v>579</v>
      </c>
      <c r="K28" s="15">
        <v>2</v>
      </c>
      <c r="L28" s="18">
        <f t="shared" si="2"/>
        <v>1158</v>
      </c>
      <c r="M28" s="19">
        <f t="shared" si="3"/>
        <v>2719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1561</v>
      </c>
      <c r="AB28" s="18">
        <f t="shared" si="12"/>
        <v>36</v>
      </c>
      <c r="AC28" s="18">
        <f t="shared" si="13"/>
        <v>1525</v>
      </c>
      <c r="AD28" s="18">
        <f t="shared" si="14"/>
        <v>579</v>
      </c>
      <c r="AE28" s="18">
        <f t="shared" si="15"/>
        <v>1158</v>
      </c>
      <c r="AF28" s="18">
        <f t="shared" si="16"/>
        <v>2719</v>
      </c>
      <c r="AG28" s="80">
        <v>2231</v>
      </c>
      <c r="AH28" s="81">
        <f t="shared" si="17"/>
        <v>1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1730</v>
      </c>
      <c r="H31" s="50">
        <v>563</v>
      </c>
      <c r="I31" s="50">
        <v>1167</v>
      </c>
      <c r="J31" s="50">
        <v>3406</v>
      </c>
      <c r="K31" s="16">
        <v>4.0999999999999996</v>
      </c>
      <c r="L31" s="18">
        <f t="shared" si="2"/>
        <v>13965</v>
      </c>
      <c r="M31" s="19">
        <f t="shared" si="3"/>
        <v>15695</v>
      </c>
      <c r="N31" s="56">
        <v>0</v>
      </c>
      <c r="O31" s="51">
        <v>0</v>
      </c>
      <c r="P31" s="3">
        <f t="shared" si="4"/>
        <v>0</v>
      </c>
      <c r="Q31" s="12">
        <f t="shared" si="5"/>
        <v>2869</v>
      </c>
      <c r="R31" s="50">
        <v>1064</v>
      </c>
      <c r="S31" s="50">
        <v>1805</v>
      </c>
      <c r="T31" s="50">
        <v>604</v>
      </c>
      <c r="U31" s="16">
        <v>4.0999999999999996</v>
      </c>
      <c r="V31" s="18">
        <f t="shared" si="6"/>
        <v>2476</v>
      </c>
      <c r="W31" s="59">
        <f t="shared" si="7"/>
        <v>5345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4599</v>
      </c>
      <c r="AB31" s="18">
        <f t="shared" si="12"/>
        <v>1627</v>
      </c>
      <c r="AC31" s="18">
        <f t="shared" si="13"/>
        <v>2972</v>
      </c>
      <c r="AD31" s="18">
        <f t="shared" si="14"/>
        <v>4010</v>
      </c>
      <c r="AE31" s="18">
        <f t="shared" si="15"/>
        <v>16441</v>
      </c>
      <c r="AF31" s="18">
        <f t="shared" si="16"/>
        <v>21040</v>
      </c>
      <c r="AG31" s="80">
        <v>4910</v>
      </c>
      <c r="AH31" s="81">
        <f t="shared" si="17"/>
        <v>4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2485</v>
      </c>
      <c r="H33" s="50">
        <v>956</v>
      </c>
      <c r="I33" s="50">
        <v>1529</v>
      </c>
      <c r="J33" s="50">
        <v>2473</v>
      </c>
      <c r="K33" s="16">
        <v>3.8</v>
      </c>
      <c r="L33" s="18">
        <f t="shared" si="2"/>
        <v>9397</v>
      </c>
      <c r="M33" s="19">
        <f t="shared" si="3"/>
        <v>11882</v>
      </c>
      <c r="N33" s="56">
        <v>0</v>
      </c>
      <c r="O33" s="51">
        <v>0</v>
      </c>
      <c r="P33" s="3">
        <f t="shared" si="4"/>
        <v>0</v>
      </c>
      <c r="Q33" s="12">
        <f t="shared" si="5"/>
        <v>3180</v>
      </c>
      <c r="R33" s="50">
        <v>1017</v>
      </c>
      <c r="S33" s="50">
        <v>2163</v>
      </c>
      <c r="T33" s="50">
        <v>559</v>
      </c>
      <c r="U33" s="16">
        <v>3.8</v>
      </c>
      <c r="V33" s="18">
        <f t="shared" si="6"/>
        <v>2124</v>
      </c>
      <c r="W33" s="59">
        <f t="shared" si="7"/>
        <v>5304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5665</v>
      </c>
      <c r="AB33" s="18">
        <f t="shared" si="12"/>
        <v>1973</v>
      </c>
      <c r="AC33" s="18">
        <f t="shared" si="13"/>
        <v>3692</v>
      </c>
      <c r="AD33" s="18">
        <f t="shared" si="14"/>
        <v>3032</v>
      </c>
      <c r="AE33" s="18">
        <f t="shared" si="15"/>
        <v>11521</v>
      </c>
      <c r="AF33" s="18">
        <f t="shared" si="16"/>
        <v>17186</v>
      </c>
      <c r="AG33" s="80">
        <v>4870</v>
      </c>
      <c r="AH33" s="81">
        <f t="shared" si="17"/>
        <v>4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47758</v>
      </c>
      <c r="R34" s="50">
        <v>12452</v>
      </c>
      <c r="S34" s="68">
        <v>35306</v>
      </c>
      <c r="T34" s="68">
        <v>23895</v>
      </c>
      <c r="U34" s="15">
        <v>2.8</v>
      </c>
      <c r="V34" s="18">
        <f t="shared" si="6"/>
        <v>66906</v>
      </c>
      <c r="W34" s="59">
        <f t="shared" si="7"/>
        <v>114664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47758</v>
      </c>
      <c r="AB34" s="18">
        <f t="shared" si="12"/>
        <v>12452</v>
      </c>
      <c r="AC34" s="18">
        <f t="shared" si="13"/>
        <v>35306</v>
      </c>
      <c r="AD34" s="18">
        <f t="shared" si="14"/>
        <v>23895</v>
      </c>
      <c r="AE34" s="18">
        <f t="shared" si="15"/>
        <v>66906</v>
      </c>
      <c r="AF34" s="18">
        <f t="shared" si="16"/>
        <v>114664</v>
      </c>
      <c r="AG34" s="80">
        <v>3200</v>
      </c>
      <c r="AH34" s="81">
        <f t="shared" si="17"/>
        <v>36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1504</v>
      </c>
      <c r="H36" s="50">
        <v>206</v>
      </c>
      <c r="I36" s="50">
        <v>1298</v>
      </c>
      <c r="J36" s="50">
        <v>552</v>
      </c>
      <c r="K36" s="15">
        <v>2.2000000000000002</v>
      </c>
      <c r="L36" s="18">
        <f t="shared" si="2"/>
        <v>1214</v>
      </c>
      <c r="M36" s="19">
        <f t="shared" si="3"/>
        <v>2718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1504</v>
      </c>
      <c r="AB36" s="18">
        <f t="shared" si="12"/>
        <v>206</v>
      </c>
      <c r="AC36" s="18">
        <f t="shared" si="13"/>
        <v>1298</v>
      </c>
      <c r="AD36" s="18">
        <f t="shared" si="14"/>
        <v>552</v>
      </c>
      <c r="AE36" s="18">
        <f t="shared" si="15"/>
        <v>1214</v>
      </c>
      <c r="AF36" s="18">
        <f t="shared" si="16"/>
        <v>2718</v>
      </c>
      <c r="AG36" s="80">
        <v>3888</v>
      </c>
      <c r="AH36" s="81">
        <f t="shared" si="17"/>
        <v>1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67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64148</v>
      </c>
      <c r="H47" s="5">
        <v>29859</v>
      </c>
      <c r="I47" s="5">
        <v>34289</v>
      </c>
      <c r="J47" s="5">
        <v>18242</v>
      </c>
      <c r="K47" s="15">
        <v>2.7</v>
      </c>
      <c r="L47" s="18">
        <f t="shared" si="20"/>
        <v>49253</v>
      </c>
      <c r="M47" s="19">
        <f t="shared" si="21"/>
        <v>113401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64148</v>
      </c>
      <c r="AB47" s="18">
        <f t="shared" si="30"/>
        <v>29859</v>
      </c>
      <c r="AC47" s="18">
        <f t="shared" si="31"/>
        <v>34289</v>
      </c>
      <c r="AD47" s="18">
        <f t="shared" si="32"/>
        <v>18242</v>
      </c>
      <c r="AE47" s="18">
        <f t="shared" si="33"/>
        <v>49253</v>
      </c>
      <c r="AF47" s="18">
        <f t="shared" si="34"/>
        <v>113401</v>
      </c>
      <c r="AG47" s="80">
        <v>4670</v>
      </c>
      <c r="AH47" s="81">
        <f t="shared" si="35"/>
        <v>24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5525</v>
      </c>
      <c r="H49" s="50">
        <v>279</v>
      </c>
      <c r="I49" s="50">
        <v>5246</v>
      </c>
      <c r="J49" s="50">
        <v>2638</v>
      </c>
      <c r="K49" s="15">
        <v>2.9</v>
      </c>
      <c r="L49" s="18">
        <f t="shared" si="20"/>
        <v>7650</v>
      </c>
      <c r="M49" s="19">
        <f t="shared" si="21"/>
        <v>13175</v>
      </c>
      <c r="N49" s="56">
        <v>0</v>
      </c>
      <c r="O49" s="51">
        <v>0</v>
      </c>
      <c r="P49" s="3">
        <f t="shared" si="22"/>
        <v>0</v>
      </c>
      <c r="Q49" s="12">
        <f t="shared" si="23"/>
        <v>2537</v>
      </c>
      <c r="R49" s="50">
        <v>287</v>
      </c>
      <c r="S49" s="50">
        <v>2250</v>
      </c>
      <c r="T49" s="50">
        <v>67</v>
      </c>
      <c r="U49" s="15">
        <v>2.9</v>
      </c>
      <c r="V49" s="18">
        <f t="shared" si="24"/>
        <v>194</v>
      </c>
      <c r="W49" s="59">
        <f t="shared" si="25"/>
        <v>2731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8062</v>
      </c>
      <c r="AB49" s="18">
        <f t="shared" si="30"/>
        <v>566</v>
      </c>
      <c r="AC49" s="18">
        <f t="shared" si="31"/>
        <v>7496</v>
      </c>
      <c r="AD49" s="18">
        <f t="shared" si="32"/>
        <v>2705</v>
      </c>
      <c r="AE49" s="18">
        <f t="shared" si="33"/>
        <v>7844</v>
      </c>
      <c r="AF49" s="18">
        <f t="shared" si="34"/>
        <v>15906</v>
      </c>
      <c r="AG49" s="80">
        <v>4800</v>
      </c>
      <c r="AH49" s="81">
        <f t="shared" si="35"/>
        <v>3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8801</v>
      </c>
      <c r="H50" s="50">
        <v>5861</v>
      </c>
      <c r="I50" s="50">
        <v>2940</v>
      </c>
      <c r="J50" s="50">
        <v>1442</v>
      </c>
      <c r="K50" s="15">
        <v>2.6</v>
      </c>
      <c r="L50" s="18">
        <f t="shared" si="20"/>
        <v>3749</v>
      </c>
      <c r="M50" s="19">
        <f t="shared" si="21"/>
        <v>12550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8801</v>
      </c>
      <c r="AB50" s="18">
        <f t="shared" si="30"/>
        <v>5861</v>
      </c>
      <c r="AC50" s="18">
        <f t="shared" si="31"/>
        <v>2940</v>
      </c>
      <c r="AD50" s="18">
        <f t="shared" si="32"/>
        <v>1442</v>
      </c>
      <c r="AE50" s="18">
        <f t="shared" si="33"/>
        <v>3749</v>
      </c>
      <c r="AF50" s="18">
        <f t="shared" si="34"/>
        <v>12550</v>
      </c>
      <c r="AG50" s="80">
        <v>4211</v>
      </c>
      <c r="AH50" s="81">
        <f t="shared" si="35"/>
        <v>3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677</v>
      </c>
      <c r="R51" s="50">
        <v>482</v>
      </c>
      <c r="S51" s="50">
        <v>195</v>
      </c>
      <c r="T51" s="50">
        <v>78</v>
      </c>
      <c r="U51" s="15">
        <v>2.6</v>
      </c>
      <c r="V51" s="18">
        <f t="shared" si="24"/>
        <v>203</v>
      </c>
      <c r="W51" s="59">
        <f t="shared" si="25"/>
        <v>880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677</v>
      </c>
      <c r="AB51" s="18">
        <f t="shared" si="30"/>
        <v>482</v>
      </c>
      <c r="AC51" s="18">
        <f t="shared" si="31"/>
        <v>195</v>
      </c>
      <c r="AD51" s="18">
        <f t="shared" si="32"/>
        <v>78</v>
      </c>
      <c r="AE51" s="18">
        <f t="shared" si="33"/>
        <v>203</v>
      </c>
      <c r="AF51" s="18">
        <f t="shared" si="34"/>
        <v>880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4162</v>
      </c>
      <c r="H52" s="50">
        <v>624</v>
      </c>
      <c r="I52" s="50">
        <v>3538</v>
      </c>
      <c r="J52" s="50">
        <v>4074</v>
      </c>
      <c r="K52" s="15">
        <v>3</v>
      </c>
      <c r="L52" s="18">
        <f t="shared" si="20"/>
        <v>12222</v>
      </c>
      <c r="M52" s="19">
        <f t="shared" si="21"/>
        <v>16384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4162</v>
      </c>
      <c r="AB52" s="18">
        <f t="shared" si="30"/>
        <v>624</v>
      </c>
      <c r="AC52" s="18">
        <f t="shared" si="31"/>
        <v>3538</v>
      </c>
      <c r="AD52" s="18">
        <f t="shared" si="32"/>
        <v>4074</v>
      </c>
      <c r="AE52" s="18">
        <f t="shared" si="33"/>
        <v>12222</v>
      </c>
      <c r="AF52" s="18">
        <f t="shared" si="34"/>
        <v>16384</v>
      </c>
      <c r="AG52" s="80">
        <v>4900</v>
      </c>
      <c r="AH52" s="81">
        <f t="shared" si="35"/>
        <v>3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1635</v>
      </c>
      <c r="R53" s="50">
        <v>1130</v>
      </c>
      <c r="S53" s="50">
        <v>505</v>
      </c>
      <c r="T53" s="50">
        <v>676</v>
      </c>
      <c r="U53" s="15">
        <v>3</v>
      </c>
      <c r="V53" s="18">
        <f t="shared" si="24"/>
        <v>2028</v>
      </c>
      <c r="W53" s="59">
        <f t="shared" si="25"/>
        <v>3663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1635</v>
      </c>
      <c r="AB53" s="18">
        <f t="shared" si="30"/>
        <v>1130</v>
      </c>
      <c r="AC53" s="18">
        <f t="shared" si="31"/>
        <v>505</v>
      </c>
      <c r="AD53" s="18">
        <f t="shared" si="32"/>
        <v>676</v>
      </c>
      <c r="AE53" s="18">
        <f t="shared" si="33"/>
        <v>2028</v>
      </c>
      <c r="AF53" s="18">
        <f t="shared" si="34"/>
        <v>3663</v>
      </c>
      <c r="AG53" s="80">
        <v>4900</v>
      </c>
      <c r="AH53" s="81">
        <f t="shared" si="35"/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5236</v>
      </c>
      <c r="H55" s="50">
        <v>307</v>
      </c>
      <c r="I55" s="50">
        <v>4929</v>
      </c>
      <c r="J55" s="50">
        <v>1522</v>
      </c>
      <c r="K55" s="15">
        <v>2.5</v>
      </c>
      <c r="L55" s="18">
        <f t="shared" si="20"/>
        <v>3805</v>
      </c>
      <c r="M55" s="19">
        <f t="shared" si="21"/>
        <v>9041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5236</v>
      </c>
      <c r="AB55" s="18">
        <f t="shared" si="30"/>
        <v>307</v>
      </c>
      <c r="AC55" s="18">
        <f t="shared" si="31"/>
        <v>4929</v>
      </c>
      <c r="AD55" s="18">
        <f t="shared" si="32"/>
        <v>1522</v>
      </c>
      <c r="AE55" s="18">
        <f t="shared" si="33"/>
        <v>3805</v>
      </c>
      <c r="AF55" s="18">
        <f t="shared" si="34"/>
        <v>9041</v>
      </c>
      <c r="AG55" s="80">
        <v>3869</v>
      </c>
      <c r="AH55" s="81">
        <f t="shared" si="35"/>
        <v>2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231</v>
      </c>
      <c r="R56" s="50">
        <v>37</v>
      </c>
      <c r="S56" s="50">
        <v>194</v>
      </c>
      <c r="T56" s="50">
        <v>172</v>
      </c>
      <c r="U56" s="15">
        <v>2.5</v>
      </c>
      <c r="V56" s="18">
        <f t="shared" si="24"/>
        <v>430</v>
      </c>
      <c r="W56" s="59">
        <f t="shared" si="25"/>
        <v>661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231</v>
      </c>
      <c r="AB56" s="18">
        <f t="shared" si="30"/>
        <v>37</v>
      </c>
      <c r="AC56" s="18">
        <f t="shared" si="31"/>
        <v>194</v>
      </c>
      <c r="AD56" s="18">
        <f t="shared" si="32"/>
        <v>172</v>
      </c>
      <c r="AE56" s="18">
        <f t="shared" si="33"/>
        <v>430</v>
      </c>
      <c r="AF56" s="18">
        <f t="shared" si="34"/>
        <v>661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20098</v>
      </c>
      <c r="H57" s="148">
        <v>0</v>
      </c>
      <c r="I57" s="148">
        <v>20098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20098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11739</v>
      </c>
      <c r="R57" s="149">
        <v>0</v>
      </c>
      <c r="S57" s="149">
        <v>11739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11739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31837</v>
      </c>
      <c r="AB57" s="145">
        <f t="shared" si="30"/>
        <v>0</v>
      </c>
      <c r="AC57" s="145">
        <f t="shared" si="31"/>
        <v>31837</v>
      </c>
      <c r="AD57" s="145">
        <f t="shared" si="32"/>
        <v>0</v>
      </c>
      <c r="AE57" s="145">
        <f t="shared" si="33"/>
        <v>0</v>
      </c>
      <c r="AF57" s="145">
        <f t="shared" si="34"/>
        <v>31837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20</v>
      </c>
      <c r="H60" s="148">
        <v>20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20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20</v>
      </c>
      <c r="AB60" s="145">
        <f t="shared" si="30"/>
        <v>20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20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390</v>
      </c>
      <c r="H61" s="148">
        <v>390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390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390</v>
      </c>
      <c r="AB61" s="145">
        <f t="shared" si="30"/>
        <v>390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390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14042</v>
      </c>
      <c r="H63" s="149">
        <v>14042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14042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14042</v>
      </c>
      <c r="AB63" s="145">
        <f t="shared" si="30"/>
        <v>14042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14042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403</v>
      </c>
      <c r="H64" s="149">
        <v>277</v>
      </c>
      <c r="I64" s="149">
        <v>126</v>
      </c>
      <c r="J64" s="149">
        <v>0</v>
      </c>
      <c r="K64" s="143">
        <v>2</v>
      </c>
      <c r="L64" s="145">
        <f t="shared" si="20"/>
        <v>0</v>
      </c>
      <c r="M64" s="146">
        <f t="shared" si="21"/>
        <v>403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403</v>
      </c>
      <c r="AB64" s="145">
        <f t="shared" si="30"/>
        <v>277</v>
      </c>
      <c r="AC64" s="145">
        <f t="shared" si="31"/>
        <v>126</v>
      </c>
      <c r="AD64" s="145">
        <f t="shared" si="32"/>
        <v>0</v>
      </c>
      <c r="AE64" s="145">
        <f t="shared" si="33"/>
        <v>0</v>
      </c>
      <c r="AF64" s="145">
        <f t="shared" si="34"/>
        <v>403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285</v>
      </c>
      <c r="H65" s="149">
        <v>48</v>
      </c>
      <c r="I65" s="149">
        <v>237</v>
      </c>
      <c r="J65" s="145">
        <v>0</v>
      </c>
      <c r="K65" s="143">
        <v>2</v>
      </c>
      <c r="L65" s="145">
        <f t="shared" si="20"/>
        <v>0</v>
      </c>
      <c r="M65" s="146">
        <f t="shared" si="21"/>
        <v>285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285</v>
      </c>
      <c r="AB65" s="145">
        <f t="shared" si="30"/>
        <v>48</v>
      </c>
      <c r="AC65" s="145">
        <f t="shared" si="31"/>
        <v>237</v>
      </c>
      <c r="AD65" s="145">
        <f t="shared" si="32"/>
        <v>0</v>
      </c>
      <c r="AE65" s="145">
        <f t="shared" si="33"/>
        <v>0</v>
      </c>
      <c r="AF65" s="145">
        <f t="shared" si="34"/>
        <v>285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6886</v>
      </c>
      <c r="H66" s="62">
        <v>6886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6886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6886</v>
      </c>
      <c r="AB66" s="41">
        <f t="shared" si="30"/>
        <v>6886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6886</v>
      </c>
      <c r="AG66" s="82">
        <v>4670</v>
      </c>
      <c r="AH66" s="83">
        <f t="shared" si="35"/>
        <v>1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177876</v>
      </c>
      <c r="H68" s="65">
        <f t="shared" si="36"/>
        <v>81310</v>
      </c>
      <c r="I68" s="65">
        <f t="shared" si="36"/>
        <v>96566</v>
      </c>
      <c r="J68" s="65">
        <f t="shared" si="36"/>
        <v>56712</v>
      </c>
      <c r="K68" s="23">
        <f>ROUND(L68/J68,0)</f>
        <v>3</v>
      </c>
      <c r="L68" s="65">
        <f t="shared" ref="L68:Q68" si="37">SUM(L10:L67)</f>
        <v>164268</v>
      </c>
      <c r="M68" s="65">
        <f t="shared" si="37"/>
        <v>342144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75052</v>
      </c>
      <c r="R68" s="65">
        <f t="shared" ref="R68" si="38">SUM(R10:R67)</f>
        <v>17996</v>
      </c>
      <c r="S68" s="65">
        <f t="shared" ref="S68:AH68" si="39">SUM(S10:S67)</f>
        <v>57056</v>
      </c>
      <c r="T68" s="65">
        <f t="shared" si="39"/>
        <v>27078</v>
      </c>
      <c r="U68" s="23">
        <f t="shared" si="39"/>
        <v>141.89999999999998</v>
      </c>
      <c r="V68" s="65">
        <f t="shared" si="39"/>
        <v>77648</v>
      </c>
      <c r="W68" s="65">
        <f t="shared" si="39"/>
        <v>152700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252928</v>
      </c>
      <c r="AB68" s="65">
        <f t="shared" si="39"/>
        <v>99306</v>
      </c>
      <c r="AC68" s="65">
        <f t="shared" si="39"/>
        <v>153622</v>
      </c>
      <c r="AD68" s="65">
        <f t="shared" si="39"/>
        <v>83790</v>
      </c>
      <c r="AE68" s="65">
        <f t="shared" si="39"/>
        <v>241916</v>
      </c>
      <c r="AF68" s="65">
        <f t="shared" si="39"/>
        <v>494844</v>
      </c>
      <c r="AG68" s="65">
        <f t="shared" si="39"/>
        <v>180151</v>
      </c>
      <c r="AH68" s="65">
        <f t="shared" si="39"/>
        <v>107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300019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6436</v>
      </c>
      <c r="H10" s="149">
        <v>1841</v>
      </c>
      <c r="I10" s="149">
        <v>4595</v>
      </c>
      <c r="J10" s="149">
        <v>4321</v>
      </c>
      <c r="K10" s="11">
        <v>3.8</v>
      </c>
      <c r="L10" s="142">
        <f t="shared" ref="L10:L41" si="2">ROUND(J10*K10,0)</f>
        <v>16420</v>
      </c>
      <c r="M10" s="13">
        <f t="shared" ref="M10:M41" si="3">F10+G10+L10</f>
        <v>22856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1364</v>
      </c>
      <c r="R10" s="149">
        <v>314</v>
      </c>
      <c r="S10" s="149">
        <v>1050</v>
      </c>
      <c r="T10" s="149">
        <v>342</v>
      </c>
      <c r="U10" s="11">
        <v>3.8</v>
      </c>
      <c r="V10" s="142">
        <f t="shared" ref="V10:V41" si="6">ROUND(T10*U10,0)</f>
        <v>1300</v>
      </c>
      <c r="W10" s="43">
        <f t="shared" ref="W10:W41" si="7">P10+Q10+V10</f>
        <v>2664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7800</v>
      </c>
      <c r="AB10" s="142">
        <f t="shared" ref="AB10:AB41" si="12">H10+R10</f>
        <v>2155</v>
      </c>
      <c r="AC10" s="142">
        <f t="shared" ref="AC10:AC41" si="13">I10+S10</f>
        <v>5645</v>
      </c>
      <c r="AD10" s="142">
        <f t="shared" ref="AD10:AD41" si="14">J10+T10</f>
        <v>4663</v>
      </c>
      <c r="AE10" s="142">
        <f t="shared" ref="AE10:AE41" si="15">L10+V10</f>
        <v>17720</v>
      </c>
      <c r="AF10" s="142">
        <f t="shared" ref="AF10:AF41" si="16">M10+W10</f>
        <v>25520</v>
      </c>
      <c r="AG10" s="78">
        <v>5282</v>
      </c>
      <c r="AH10">
        <f t="shared" ref="AH10:AH41" si="17">IFERROR(ROUND(AF10/AG10,0),"")</f>
        <v>5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9273</v>
      </c>
      <c r="H12" s="149">
        <v>1735</v>
      </c>
      <c r="I12" s="149">
        <v>7538</v>
      </c>
      <c r="J12" s="149">
        <v>12150</v>
      </c>
      <c r="K12" s="143">
        <v>2.5</v>
      </c>
      <c r="L12" s="145">
        <f t="shared" si="2"/>
        <v>30375</v>
      </c>
      <c r="M12" s="146">
        <f t="shared" si="3"/>
        <v>39648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9273</v>
      </c>
      <c r="AB12" s="145">
        <f t="shared" si="12"/>
        <v>1735</v>
      </c>
      <c r="AC12" s="145">
        <f t="shared" si="13"/>
        <v>7538</v>
      </c>
      <c r="AD12" s="145">
        <f t="shared" si="14"/>
        <v>12150</v>
      </c>
      <c r="AE12" s="145">
        <f t="shared" si="15"/>
        <v>30375</v>
      </c>
      <c r="AF12" s="145">
        <f t="shared" si="16"/>
        <v>39648</v>
      </c>
      <c r="AG12" s="154">
        <v>4670</v>
      </c>
      <c r="AH12">
        <f t="shared" si="17"/>
        <v>8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2210</v>
      </c>
      <c r="H19" s="149">
        <v>467</v>
      </c>
      <c r="I19" s="149">
        <v>1743</v>
      </c>
      <c r="J19" s="149">
        <v>777</v>
      </c>
      <c r="K19" s="143">
        <v>2.4</v>
      </c>
      <c r="L19" s="145">
        <f t="shared" si="2"/>
        <v>1865</v>
      </c>
      <c r="M19" s="146">
        <f t="shared" si="3"/>
        <v>4075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2210</v>
      </c>
      <c r="AB19" s="145">
        <f t="shared" si="12"/>
        <v>467</v>
      </c>
      <c r="AC19" s="145">
        <f t="shared" si="13"/>
        <v>1743</v>
      </c>
      <c r="AD19" s="145">
        <f t="shared" si="14"/>
        <v>777</v>
      </c>
      <c r="AE19" s="145">
        <f t="shared" si="15"/>
        <v>1865</v>
      </c>
      <c r="AF19" s="145">
        <f t="shared" si="16"/>
        <v>4075</v>
      </c>
      <c r="AG19" s="154">
        <v>3439</v>
      </c>
      <c r="AH19">
        <f t="shared" si="17"/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1813</v>
      </c>
      <c r="H23" s="149">
        <v>2</v>
      </c>
      <c r="I23" s="149">
        <v>1811</v>
      </c>
      <c r="J23" s="149">
        <v>1136</v>
      </c>
      <c r="K23" s="143">
        <v>3.1</v>
      </c>
      <c r="L23" s="145">
        <f t="shared" si="2"/>
        <v>3522</v>
      </c>
      <c r="M23" s="146">
        <f t="shared" si="3"/>
        <v>5335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1813</v>
      </c>
      <c r="AB23" s="145">
        <f t="shared" si="12"/>
        <v>2</v>
      </c>
      <c r="AC23" s="145">
        <f t="shared" si="13"/>
        <v>1811</v>
      </c>
      <c r="AD23" s="145">
        <f t="shared" si="14"/>
        <v>1136</v>
      </c>
      <c r="AE23" s="145">
        <f t="shared" si="15"/>
        <v>3522</v>
      </c>
      <c r="AF23" s="145">
        <f t="shared" si="16"/>
        <v>5335</v>
      </c>
      <c r="AG23" s="154">
        <v>4470</v>
      </c>
      <c r="AH23">
        <f t="shared" si="17"/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2187</v>
      </c>
      <c r="H25" s="149">
        <v>357</v>
      </c>
      <c r="I25" s="149">
        <v>1830</v>
      </c>
      <c r="J25" s="149">
        <v>268</v>
      </c>
      <c r="K25" s="143">
        <v>2.2000000000000002</v>
      </c>
      <c r="L25" s="145">
        <f t="shared" si="2"/>
        <v>590</v>
      </c>
      <c r="M25" s="146">
        <f t="shared" si="3"/>
        <v>2777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2187</v>
      </c>
      <c r="AB25" s="145">
        <f t="shared" si="12"/>
        <v>357</v>
      </c>
      <c r="AC25" s="145">
        <f t="shared" si="13"/>
        <v>1830</v>
      </c>
      <c r="AD25" s="145">
        <f t="shared" si="14"/>
        <v>268</v>
      </c>
      <c r="AE25" s="145">
        <f t="shared" si="15"/>
        <v>590</v>
      </c>
      <c r="AF25" s="145">
        <f t="shared" si="16"/>
        <v>2777</v>
      </c>
      <c r="AG25" s="154">
        <v>2200</v>
      </c>
      <c r="AH25">
        <f t="shared" si="17"/>
        <v>1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2127</v>
      </c>
      <c r="H26" s="149">
        <v>0</v>
      </c>
      <c r="I26" s="149">
        <v>2127</v>
      </c>
      <c r="J26" s="149">
        <v>3132</v>
      </c>
      <c r="K26" s="143">
        <v>2.9</v>
      </c>
      <c r="L26" s="145">
        <f t="shared" si="2"/>
        <v>9083</v>
      </c>
      <c r="M26" s="146">
        <f t="shared" si="3"/>
        <v>11210</v>
      </c>
      <c r="N26" s="160">
        <v>0</v>
      </c>
      <c r="O26" s="159">
        <v>0</v>
      </c>
      <c r="P26" s="140">
        <f t="shared" si="4"/>
        <v>0</v>
      </c>
      <c r="Q26" s="142">
        <f t="shared" si="5"/>
        <v>3062</v>
      </c>
      <c r="R26" s="149">
        <v>1213</v>
      </c>
      <c r="S26" s="149">
        <v>1849</v>
      </c>
      <c r="T26" s="149">
        <v>685</v>
      </c>
      <c r="U26" s="143">
        <v>2.9</v>
      </c>
      <c r="V26" s="145">
        <f t="shared" si="6"/>
        <v>1987</v>
      </c>
      <c r="W26" s="151">
        <f t="shared" si="7"/>
        <v>5049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5189</v>
      </c>
      <c r="AB26" s="145">
        <f t="shared" si="12"/>
        <v>1213</v>
      </c>
      <c r="AC26" s="145">
        <f t="shared" si="13"/>
        <v>3976</v>
      </c>
      <c r="AD26" s="145">
        <f t="shared" si="14"/>
        <v>3817</v>
      </c>
      <c r="AE26" s="145">
        <f t="shared" si="15"/>
        <v>11070</v>
      </c>
      <c r="AF26" s="145">
        <f t="shared" si="16"/>
        <v>16259</v>
      </c>
      <c r="AG26" s="154">
        <v>4600</v>
      </c>
      <c r="AH26">
        <f t="shared" si="17"/>
        <v>4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1561</v>
      </c>
      <c r="H28" s="149">
        <v>36</v>
      </c>
      <c r="I28" s="149">
        <v>1525</v>
      </c>
      <c r="J28" s="149">
        <v>579</v>
      </c>
      <c r="K28" s="143">
        <v>2</v>
      </c>
      <c r="L28" s="145">
        <f t="shared" si="2"/>
        <v>1158</v>
      </c>
      <c r="M28" s="146">
        <f t="shared" si="3"/>
        <v>2719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1561</v>
      </c>
      <c r="AB28" s="145">
        <f t="shared" si="12"/>
        <v>36</v>
      </c>
      <c r="AC28" s="145">
        <f t="shared" si="13"/>
        <v>1525</v>
      </c>
      <c r="AD28" s="145">
        <f t="shared" si="14"/>
        <v>579</v>
      </c>
      <c r="AE28" s="145">
        <f t="shared" si="15"/>
        <v>1158</v>
      </c>
      <c r="AF28" s="145">
        <f t="shared" si="16"/>
        <v>2719</v>
      </c>
      <c r="AG28" s="154">
        <v>2231</v>
      </c>
      <c r="AH28">
        <f t="shared" si="17"/>
        <v>1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1730</v>
      </c>
      <c r="H31" s="149">
        <v>563</v>
      </c>
      <c r="I31" s="149">
        <v>1167</v>
      </c>
      <c r="J31" s="149">
        <v>3406</v>
      </c>
      <c r="K31" s="16">
        <v>4.0999999999999996</v>
      </c>
      <c r="L31" s="145">
        <f t="shared" si="2"/>
        <v>13965</v>
      </c>
      <c r="M31" s="146">
        <f t="shared" si="3"/>
        <v>15695</v>
      </c>
      <c r="N31" s="160">
        <v>0</v>
      </c>
      <c r="O31" s="159">
        <v>0</v>
      </c>
      <c r="P31" s="140">
        <f t="shared" si="4"/>
        <v>0</v>
      </c>
      <c r="Q31" s="142">
        <f t="shared" si="5"/>
        <v>2869</v>
      </c>
      <c r="R31" s="149">
        <v>1064</v>
      </c>
      <c r="S31" s="149">
        <v>1805</v>
      </c>
      <c r="T31" s="149">
        <v>604</v>
      </c>
      <c r="U31" s="16">
        <v>4.0999999999999996</v>
      </c>
      <c r="V31" s="145">
        <f t="shared" si="6"/>
        <v>2476</v>
      </c>
      <c r="W31" s="151">
        <f t="shared" si="7"/>
        <v>5345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4599</v>
      </c>
      <c r="AB31" s="145">
        <f t="shared" si="12"/>
        <v>1627</v>
      </c>
      <c r="AC31" s="145">
        <f t="shared" si="13"/>
        <v>2972</v>
      </c>
      <c r="AD31" s="145">
        <f t="shared" si="14"/>
        <v>4010</v>
      </c>
      <c r="AE31" s="145">
        <f t="shared" si="15"/>
        <v>16441</v>
      </c>
      <c r="AF31" s="145">
        <f t="shared" si="16"/>
        <v>21040</v>
      </c>
      <c r="AG31" s="154">
        <v>4910</v>
      </c>
      <c r="AH31">
        <f t="shared" si="17"/>
        <v>4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2485</v>
      </c>
      <c r="H33" s="149">
        <v>956</v>
      </c>
      <c r="I33" s="149">
        <v>1529</v>
      </c>
      <c r="J33" s="149">
        <v>2473</v>
      </c>
      <c r="K33" s="16">
        <v>3.8</v>
      </c>
      <c r="L33" s="145">
        <f t="shared" si="2"/>
        <v>9397</v>
      </c>
      <c r="M33" s="146">
        <f t="shared" si="3"/>
        <v>11882</v>
      </c>
      <c r="N33" s="160">
        <v>0</v>
      </c>
      <c r="O33" s="159">
        <v>0</v>
      </c>
      <c r="P33" s="140">
        <f t="shared" si="4"/>
        <v>0</v>
      </c>
      <c r="Q33" s="142">
        <f t="shared" si="5"/>
        <v>3180</v>
      </c>
      <c r="R33" s="149">
        <v>1017</v>
      </c>
      <c r="S33" s="149">
        <v>2163</v>
      </c>
      <c r="T33" s="149">
        <v>559</v>
      </c>
      <c r="U33" s="16">
        <v>3.8</v>
      </c>
      <c r="V33" s="145">
        <f t="shared" si="6"/>
        <v>2124</v>
      </c>
      <c r="W33" s="151">
        <f t="shared" si="7"/>
        <v>5304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5665</v>
      </c>
      <c r="AB33" s="145">
        <f t="shared" si="12"/>
        <v>1973</v>
      </c>
      <c r="AC33" s="145">
        <f t="shared" si="13"/>
        <v>3692</v>
      </c>
      <c r="AD33" s="145">
        <f t="shared" si="14"/>
        <v>3032</v>
      </c>
      <c r="AE33" s="145">
        <f t="shared" si="15"/>
        <v>11521</v>
      </c>
      <c r="AF33" s="145">
        <f t="shared" si="16"/>
        <v>17186</v>
      </c>
      <c r="AG33" s="154">
        <v>4870</v>
      </c>
      <c r="AH33">
        <f t="shared" si="17"/>
        <v>4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37991</v>
      </c>
      <c r="R34" s="149">
        <v>2685</v>
      </c>
      <c r="S34" s="68">
        <v>35306</v>
      </c>
      <c r="T34" s="68">
        <v>23895</v>
      </c>
      <c r="U34" s="143">
        <v>2.8</v>
      </c>
      <c r="V34" s="145">
        <f t="shared" si="6"/>
        <v>66906</v>
      </c>
      <c r="W34" s="151">
        <f t="shared" si="7"/>
        <v>104897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37991</v>
      </c>
      <c r="AB34" s="145">
        <f t="shared" si="12"/>
        <v>2685</v>
      </c>
      <c r="AC34" s="145">
        <f t="shared" si="13"/>
        <v>35306</v>
      </c>
      <c r="AD34" s="145">
        <f t="shared" si="14"/>
        <v>23895</v>
      </c>
      <c r="AE34" s="145">
        <f t="shared" si="15"/>
        <v>66906</v>
      </c>
      <c r="AF34" s="145">
        <f t="shared" si="16"/>
        <v>104897</v>
      </c>
      <c r="AG34" s="154">
        <v>3200</v>
      </c>
      <c r="AH34">
        <f t="shared" si="17"/>
        <v>33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1504</v>
      </c>
      <c r="H36" s="149">
        <v>206</v>
      </c>
      <c r="I36" s="149">
        <v>1298</v>
      </c>
      <c r="J36" s="149">
        <v>552</v>
      </c>
      <c r="K36" s="143">
        <v>2.2000000000000002</v>
      </c>
      <c r="L36" s="145">
        <f t="shared" si="2"/>
        <v>1214</v>
      </c>
      <c r="M36" s="146">
        <f t="shared" si="3"/>
        <v>2718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1504</v>
      </c>
      <c r="AB36" s="145">
        <f t="shared" si="12"/>
        <v>206</v>
      </c>
      <c r="AC36" s="145">
        <f t="shared" si="13"/>
        <v>1298</v>
      </c>
      <c r="AD36" s="145">
        <f t="shared" si="14"/>
        <v>552</v>
      </c>
      <c r="AE36" s="145">
        <f t="shared" si="15"/>
        <v>1214</v>
      </c>
      <c r="AF36" s="145">
        <f t="shared" si="16"/>
        <v>2718</v>
      </c>
      <c r="AG36" s="154">
        <v>3888</v>
      </c>
      <c r="AH36">
        <f t="shared" si="17"/>
        <v>1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35534</v>
      </c>
      <c r="H47" s="141">
        <v>1245</v>
      </c>
      <c r="I47" s="141">
        <v>34289</v>
      </c>
      <c r="J47" s="141">
        <v>18242</v>
      </c>
      <c r="K47" s="143">
        <v>2.7</v>
      </c>
      <c r="L47" s="145">
        <f t="shared" si="20"/>
        <v>49253</v>
      </c>
      <c r="M47" s="146">
        <f t="shared" si="21"/>
        <v>84787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35534</v>
      </c>
      <c r="AB47" s="145">
        <f t="shared" si="30"/>
        <v>1245</v>
      </c>
      <c r="AC47" s="145">
        <f t="shared" si="31"/>
        <v>34289</v>
      </c>
      <c r="AD47" s="145">
        <f t="shared" si="32"/>
        <v>18242</v>
      </c>
      <c r="AE47" s="145">
        <f t="shared" si="33"/>
        <v>49253</v>
      </c>
      <c r="AF47" s="145">
        <f t="shared" si="34"/>
        <v>84787</v>
      </c>
      <c r="AG47" s="154">
        <v>4670</v>
      </c>
      <c r="AH47">
        <f t="shared" si="35"/>
        <v>18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5525</v>
      </c>
      <c r="H49" s="149">
        <v>279</v>
      </c>
      <c r="I49" s="149">
        <v>5246</v>
      </c>
      <c r="J49" s="149">
        <v>2638</v>
      </c>
      <c r="K49" s="143">
        <v>2.9</v>
      </c>
      <c r="L49" s="145">
        <f t="shared" si="20"/>
        <v>7650</v>
      </c>
      <c r="M49" s="146">
        <f t="shared" si="21"/>
        <v>13175</v>
      </c>
      <c r="N49" s="160">
        <v>0</v>
      </c>
      <c r="O49" s="159">
        <v>0</v>
      </c>
      <c r="P49" s="140">
        <f t="shared" si="22"/>
        <v>0</v>
      </c>
      <c r="Q49" s="142">
        <f t="shared" si="23"/>
        <v>2537</v>
      </c>
      <c r="R49" s="149">
        <v>287</v>
      </c>
      <c r="S49" s="149">
        <v>2250</v>
      </c>
      <c r="T49" s="149">
        <v>67</v>
      </c>
      <c r="U49" s="143">
        <v>2.9</v>
      </c>
      <c r="V49" s="145">
        <f t="shared" si="24"/>
        <v>194</v>
      </c>
      <c r="W49" s="151">
        <f t="shared" si="25"/>
        <v>2731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8062</v>
      </c>
      <c r="AB49" s="145">
        <f t="shared" si="30"/>
        <v>566</v>
      </c>
      <c r="AC49" s="145">
        <f t="shared" si="31"/>
        <v>7496</v>
      </c>
      <c r="AD49" s="145">
        <f t="shared" si="32"/>
        <v>2705</v>
      </c>
      <c r="AE49" s="145">
        <f t="shared" si="33"/>
        <v>7844</v>
      </c>
      <c r="AF49" s="145">
        <f t="shared" si="34"/>
        <v>15906</v>
      </c>
      <c r="AG49" s="154">
        <v>4800</v>
      </c>
      <c r="AH49">
        <f t="shared" si="35"/>
        <v>3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3244</v>
      </c>
      <c r="H50" s="149">
        <v>304</v>
      </c>
      <c r="I50" s="149">
        <v>2940</v>
      </c>
      <c r="J50" s="149">
        <v>1442</v>
      </c>
      <c r="K50" s="143">
        <v>2.6</v>
      </c>
      <c r="L50" s="145">
        <f t="shared" si="20"/>
        <v>3749</v>
      </c>
      <c r="M50" s="146">
        <f t="shared" si="21"/>
        <v>6993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3244</v>
      </c>
      <c r="AB50" s="145">
        <f t="shared" si="30"/>
        <v>304</v>
      </c>
      <c r="AC50" s="145">
        <f t="shared" si="31"/>
        <v>2940</v>
      </c>
      <c r="AD50" s="145">
        <f t="shared" si="32"/>
        <v>1442</v>
      </c>
      <c r="AE50" s="145">
        <f t="shared" si="33"/>
        <v>3749</v>
      </c>
      <c r="AF50" s="145">
        <f t="shared" si="34"/>
        <v>6993</v>
      </c>
      <c r="AG50" s="154">
        <v>4211</v>
      </c>
      <c r="AH50">
        <f t="shared" si="35"/>
        <v>2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677</v>
      </c>
      <c r="R51" s="149">
        <v>482</v>
      </c>
      <c r="S51" s="149">
        <v>195</v>
      </c>
      <c r="T51" s="149">
        <v>78</v>
      </c>
      <c r="U51" s="143">
        <v>2.6</v>
      </c>
      <c r="V51" s="145">
        <f t="shared" si="24"/>
        <v>203</v>
      </c>
      <c r="W51" s="151">
        <f t="shared" si="25"/>
        <v>880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677</v>
      </c>
      <c r="AB51" s="145">
        <f t="shared" si="30"/>
        <v>482</v>
      </c>
      <c r="AC51" s="145">
        <f t="shared" si="31"/>
        <v>195</v>
      </c>
      <c r="AD51" s="145">
        <f t="shared" si="32"/>
        <v>78</v>
      </c>
      <c r="AE51" s="145">
        <f t="shared" si="33"/>
        <v>203</v>
      </c>
      <c r="AF51" s="145">
        <f t="shared" si="34"/>
        <v>880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4162</v>
      </c>
      <c r="H52" s="149">
        <v>624</v>
      </c>
      <c r="I52" s="149">
        <v>3538</v>
      </c>
      <c r="J52" s="149">
        <v>4074</v>
      </c>
      <c r="K52" s="143">
        <v>3</v>
      </c>
      <c r="L52" s="145">
        <f t="shared" si="20"/>
        <v>12222</v>
      </c>
      <c r="M52" s="146">
        <f t="shared" si="21"/>
        <v>16384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4162</v>
      </c>
      <c r="AB52" s="145">
        <f t="shared" si="30"/>
        <v>624</v>
      </c>
      <c r="AC52" s="145">
        <f t="shared" si="31"/>
        <v>3538</v>
      </c>
      <c r="AD52" s="145">
        <f t="shared" si="32"/>
        <v>4074</v>
      </c>
      <c r="AE52" s="145">
        <f t="shared" si="33"/>
        <v>12222</v>
      </c>
      <c r="AF52" s="145">
        <f t="shared" si="34"/>
        <v>16384</v>
      </c>
      <c r="AG52" s="154">
        <v>4900</v>
      </c>
      <c r="AH52">
        <f t="shared" si="35"/>
        <v>3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1635</v>
      </c>
      <c r="R53" s="149">
        <v>1130</v>
      </c>
      <c r="S53" s="149">
        <v>505</v>
      </c>
      <c r="T53" s="149">
        <v>676</v>
      </c>
      <c r="U53" s="143">
        <v>3</v>
      </c>
      <c r="V53" s="145">
        <f t="shared" si="24"/>
        <v>2028</v>
      </c>
      <c r="W53" s="151">
        <f t="shared" si="25"/>
        <v>3663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1635</v>
      </c>
      <c r="AB53" s="145">
        <f t="shared" si="30"/>
        <v>1130</v>
      </c>
      <c r="AC53" s="145">
        <f t="shared" si="31"/>
        <v>505</v>
      </c>
      <c r="AD53" s="145">
        <f t="shared" si="32"/>
        <v>676</v>
      </c>
      <c r="AE53" s="145">
        <f t="shared" si="33"/>
        <v>2028</v>
      </c>
      <c r="AF53" s="145">
        <f t="shared" si="34"/>
        <v>3663</v>
      </c>
      <c r="AG53" s="154">
        <v>4900</v>
      </c>
      <c r="AH53">
        <f t="shared" si="35"/>
        <v>1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5236</v>
      </c>
      <c r="H55" s="149">
        <v>307</v>
      </c>
      <c r="I55" s="149">
        <v>4929</v>
      </c>
      <c r="J55" s="149">
        <v>1522</v>
      </c>
      <c r="K55" s="143">
        <v>2.5</v>
      </c>
      <c r="L55" s="145">
        <f t="shared" si="20"/>
        <v>3805</v>
      </c>
      <c r="M55" s="146">
        <f t="shared" si="21"/>
        <v>9041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5236</v>
      </c>
      <c r="AB55" s="145">
        <f t="shared" si="30"/>
        <v>307</v>
      </c>
      <c r="AC55" s="145">
        <f t="shared" si="31"/>
        <v>4929</v>
      </c>
      <c r="AD55" s="145">
        <f t="shared" si="32"/>
        <v>1522</v>
      </c>
      <c r="AE55" s="145">
        <f t="shared" si="33"/>
        <v>3805</v>
      </c>
      <c r="AF55" s="145">
        <f t="shared" si="34"/>
        <v>9041</v>
      </c>
      <c r="AG55" s="154">
        <v>3869</v>
      </c>
      <c r="AH55">
        <f t="shared" si="35"/>
        <v>2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231</v>
      </c>
      <c r="R56" s="149">
        <v>37</v>
      </c>
      <c r="S56" s="149">
        <v>194</v>
      </c>
      <c r="T56" s="149">
        <v>172</v>
      </c>
      <c r="U56" s="143">
        <v>2.5</v>
      </c>
      <c r="V56" s="145">
        <f t="shared" si="24"/>
        <v>430</v>
      </c>
      <c r="W56" s="151">
        <f t="shared" si="25"/>
        <v>661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231</v>
      </c>
      <c r="AB56" s="145">
        <f t="shared" si="30"/>
        <v>37</v>
      </c>
      <c r="AC56" s="145">
        <f t="shared" si="31"/>
        <v>194</v>
      </c>
      <c r="AD56" s="145">
        <f t="shared" si="32"/>
        <v>172</v>
      </c>
      <c r="AE56" s="145">
        <f t="shared" si="33"/>
        <v>430</v>
      </c>
      <c r="AF56" s="145">
        <f t="shared" si="34"/>
        <v>661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20098</v>
      </c>
      <c r="H57" s="148">
        <v>0</v>
      </c>
      <c r="I57" s="148">
        <v>20098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20098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11739</v>
      </c>
      <c r="R57" s="149">
        <v>0</v>
      </c>
      <c r="S57" s="149">
        <v>11739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11739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31837</v>
      </c>
      <c r="AB57" s="145">
        <f t="shared" si="30"/>
        <v>0</v>
      </c>
      <c r="AC57" s="145">
        <f t="shared" si="31"/>
        <v>31837</v>
      </c>
      <c r="AD57" s="145">
        <f t="shared" si="32"/>
        <v>0</v>
      </c>
      <c r="AE57" s="145">
        <f t="shared" si="33"/>
        <v>0</v>
      </c>
      <c r="AF57" s="145">
        <f t="shared" si="34"/>
        <v>31837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403</v>
      </c>
      <c r="H64" s="149">
        <v>277</v>
      </c>
      <c r="I64" s="149">
        <v>126</v>
      </c>
      <c r="J64" s="149">
        <v>0</v>
      </c>
      <c r="K64" s="143">
        <v>2</v>
      </c>
      <c r="L64" s="145">
        <f t="shared" si="20"/>
        <v>0</v>
      </c>
      <c r="M64" s="146">
        <f t="shared" si="21"/>
        <v>403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403</v>
      </c>
      <c r="AB64" s="145">
        <f t="shared" si="30"/>
        <v>277</v>
      </c>
      <c r="AC64" s="145">
        <f t="shared" si="31"/>
        <v>126</v>
      </c>
      <c r="AD64" s="145">
        <f t="shared" si="32"/>
        <v>0</v>
      </c>
      <c r="AE64" s="145">
        <f t="shared" si="33"/>
        <v>0</v>
      </c>
      <c r="AF64" s="145">
        <f t="shared" si="34"/>
        <v>403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285</v>
      </c>
      <c r="H65" s="149">
        <v>48</v>
      </c>
      <c r="I65" s="149">
        <v>237</v>
      </c>
      <c r="J65" s="145">
        <v>0</v>
      </c>
      <c r="K65" s="143">
        <v>2</v>
      </c>
      <c r="L65" s="145">
        <f t="shared" si="20"/>
        <v>0</v>
      </c>
      <c r="M65" s="146">
        <f t="shared" si="21"/>
        <v>285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285</v>
      </c>
      <c r="AB65" s="145">
        <f t="shared" si="30"/>
        <v>48</v>
      </c>
      <c r="AC65" s="145">
        <f t="shared" si="31"/>
        <v>237</v>
      </c>
      <c r="AD65" s="145">
        <f t="shared" si="32"/>
        <v>0</v>
      </c>
      <c r="AE65" s="145">
        <f t="shared" si="33"/>
        <v>0</v>
      </c>
      <c r="AF65" s="145">
        <f t="shared" si="34"/>
        <v>285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6886</v>
      </c>
      <c r="H66" s="62">
        <v>6886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6886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6886</v>
      </c>
      <c r="AB66" s="41">
        <f t="shared" si="30"/>
        <v>6886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6886</v>
      </c>
      <c r="AG66" s="82">
        <v>4670</v>
      </c>
      <c r="AH66">
        <f t="shared" si="35"/>
        <v>1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112699</v>
      </c>
      <c r="H68" s="65">
        <f t="shared" si="36"/>
        <v>16133</v>
      </c>
      <c r="I68" s="65">
        <f t="shared" si="36"/>
        <v>96566</v>
      </c>
      <c r="J68" s="65">
        <f t="shared" si="36"/>
        <v>56712</v>
      </c>
      <c r="K68" s="23">
        <f>ROUND(L68/J68,0)</f>
        <v>3</v>
      </c>
      <c r="L68" s="65">
        <f t="shared" ref="L68:Q68" si="37">SUM(L10:L67)</f>
        <v>164268</v>
      </c>
      <c r="M68" s="65">
        <f t="shared" si="37"/>
        <v>276967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65285</v>
      </c>
      <c r="R68" s="65"/>
      <c r="S68" s="65">
        <f t="shared" ref="S68:AH68" si="38">SUM(S10:S67)</f>
        <v>57056</v>
      </c>
      <c r="T68" s="65">
        <f t="shared" si="38"/>
        <v>27078</v>
      </c>
      <c r="U68" s="23">
        <f t="shared" si="38"/>
        <v>141.89999999999998</v>
      </c>
      <c r="V68" s="65">
        <f t="shared" si="38"/>
        <v>77648</v>
      </c>
      <c r="W68" s="65">
        <f t="shared" si="38"/>
        <v>142933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177984</v>
      </c>
      <c r="AB68" s="65">
        <f t="shared" si="38"/>
        <v>24362</v>
      </c>
      <c r="AC68" s="65">
        <f t="shared" si="38"/>
        <v>153622</v>
      </c>
      <c r="AD68" s="65">
        <f t="shared" si="38"/>
        <v>83790</v>
      </c>
      <c r="AE68" s="65">
        <f t="shared" si="38"/>
        <v>241916</v>
      </c>
      <c r="AF68" s="65">
        <f t="shared" si="38"/>
        <v>419900</v>
      </c>
      <c r="AG68" s="65">
        <f t="shared" si="38"/>
        <v>180151</v>
      </c>
      <c r="AH68">
        <f t="shared" si="38"/>
        <v>93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173">
        <v>300019</v>
      </c>
      <c r="E3" s="173"/>
      <c r="F3" s="163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300019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300019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300019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6351</v>
      </c>
      <c r="H10" s="149">
        <v>6351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6351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6351</v>
      </c>
      <c r="AB10" s="142">
        <f t="shared" ref="AB10:AB41" si="12">H10+R10</f>
        <v>6351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6351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10203</v>
      </c>
      <c r="H12" s="149">
        <v>10203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10203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10203</v>
      </c>
      <c r="AB12" s="145">
        <f t="shared" si="12"/>
        <v>10203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10203</v>
      </c>
      <c r="AG12" s="154">
        <v>4670</v>
      </c>
      <c r="AH12">
        <f t="shared" si="17"/>
        <v>2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9767</v>
      </c>
      <c r="R34" s="149">
        <v>9767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9767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9767</v>
      </c>
      <c r="AB34" s="145">
        <f t="shared" si="12"/>
        <v>9767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9767</v>
      </c>
      <c r="AG34" s="154">
        <v>3200</v>
      </c>
      <c r="AH34">
        <f t="shared" si="17"/>
        <v>3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28614</v>
      </c>
      <c r="H47" s="141">
        <v>28614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28614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28614</v>
      </c>
      <c r="AB47" s="145">
        <f t="shared" si="30"/>
        <v>28614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28614</v>
      </c>
      <c r="AG47" s="154">
        <v>4670</v>
      </c>
      <c r="AH47">
        <f t="shared" si="35"/>
        <v>6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5557</v>
      </c>
      <c r="H50" s="149">
        <v>5557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5557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5557</v>
      </c>
      <c r="AB50" s="145">
        <f t="shared" si="30"/>
        <v>5557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5557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50725</v>
      </c>
      <c r="H68" s="65">
        <f t="shared" si="36"/>
        <v>50725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50725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9767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9767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60492</v>
      </c>
      <c r="AB68" s="65">
        <f t="shared" si="38"/>
        <v>60492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60492</v>
      </c>
      <c r="AG68" s="65">
        <f t="shared" si="38"/>
        <v>180151</v>
      </c>
      <c r="AH68">
        <f t="shared" si="38"/>
        <v>13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300019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300019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300019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300019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300019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300019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>
    <pageSetUpPr fitToPage="1"/>
  </sheetPr>
  <dimension ref="A1:L29"/>
  <sheetViews>
    <sheetView tabSelected="1" view="pageBreakPreview" zoomScale="60" zoomScaleNormal="100" workbookViewId="0">
      <selection activeCell="A2" sqref="A2:J2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2" s="157" customFormat="1" ht="80.25" customHeight="1">
      <c r="J1" s="224" t="s">
        <v>663</v>
      </c>
      <c r="K1" s="224"/>
      <c r="L1" s="224"/>
    </row>
    <row r="2" spans="1:12" ht="87" customHeight="1">
      <c r="A2" s="225" t="s">
        <v>46</v>
      </c>
      <c r="B2" s="225"/>
      <c r="C2" s="225"/>
      <c r="D2" s="225"/>
      <c r="E2" s="225"/>
      <c r="F2" s="225"/>
      <c r="G2" s="225"/>
      <c r="H2" s="225"/>
      <c r="I2" s="225"/>
      <c r="J2" s="225"/>
    </row>
    <row r="3" spans="1:12" ht="21">
      <c r="A3" s="91"/>
      <c r="B3" s="106"/>
      <c r="C3" s="106"/>
      <c r="D3" s="106"/>
    </row>
    <row r="4" spans="1:12" ht="18.75">
      <c r="A4" s="97" t="s">
        <v>82</v>
      </c>
      <c r="B4" s="95"/>
      <c r="C4" s="227" t="s">
        <v>81</v>
      </c>
      <c r="D4" s="227"/>
      <c r="E4" s="227"/>
      <c r="F4" s="227"/>
      <c r="G4" s="227"/>
      <c r="H4" s="227"/>
      <c r="J4" s="98">
        <v>300019</v>
      </c>
    </row>
    <row r="5" spans="1:12" ht="18.75">
      <c r="A5" s="96" t="s">
        <v>40</v>
      </c>
      <c r="B5" s="93"/>
      <c r="C5" s="226" t="s">
        <v>13</v>
      </c>
      <c r="D5" s="226"/>
      <c r="E5" s="226"/>
      <c r="F5" s="226"/>
      <c r="J5" s="99" t="s">
        <v>41</v>
      </c>
    </row>
    <row r="6" spans="1:12" ht="18.75">
      <c r="A6" s="164" t="s">
        <v>662</v>
      </c>
      <c r="B6" s="93"/>
      <c r="C6" s="107"/>
      <c r="D6" s="77"/>
      <c r="E6" s="77"/>
      <c r="F6" s="77"/>
      <c r="G6" s="77"/>
      <c r="H6" s="77"/>
      <c r="I6" s="77"/>
      <c r="J6" s="77"/>
    </row>
    <row r="7" spans="1:12" ht="17.25" customHeight="1">
      <c r="A7" s="72"/>
      <c r="B7" s="157" t="s">
        <v>74</v>
      </c>
      <c r="C7" s="108"/>
      <c r="D7" s="108"/>
      <c r="E7" s="108"/>
      <c r="F7" s="108"/>
      <c r="G7" s="108"/>
      <c r="H7" s="108"/>
      <c r="I7" s="108"/>
      <c r="J7" s="108"/>
    </row>
    <row r="8" spans="1:12" ht="15" customHeight="1">
      <c r="A8" s="229" t="s">
        <v>36</v>
      </c>
      <c r="B8" s="230" t="s">
        <v>0</v>
      </c>
      <c r="C8" s="233" t="s">
        <v>1</v>
      </c>
      <c r="D8" s="233"/>
      <c r="E8" s="233"/>
      <c r="F8" s="233" t="s">
        <v>2</v>
      </c>
      <c r="G8" s="233"/>
      <c r="H8" s="233"/>
      <c r="I8" s="234" t="s">
        <v>3</v>
      </c>
      <c r="J8" s="234"/>
    </row>
    <row r="9" spans="1:12" ht="27" customHeight="1">
      <c r="A9" s="229"/>
      <c r="B9" s="231"/>
      <c r="C9" s="228" t="s">
        <v>64</v>
      </c>
      <c r="D9" s="228"/>
      <c r="E9" s="228"/>
      <c r="F9" s="228" t="s">
        <v>64</v>
      </c>
      <c r="G9" s="228"/>
      <c r="H9" s="228"/>
      <c r="I9" s="228" t="s">
        <v>64</v>
      </c>
      <c r="J9" s="228"/>
    </row>
    <row r="10" spans="1:12" ht="15" customHeight="1">
      <c r="A10" s="229"/>
      <c r="B10" s="231"/>
      <c r="C10" s="235" t="s">
        <v>65</v>
      </c>
      <c r="D10" s="236" t="s">
        <v>7</v>
      </c>
      <c r="E10" s="235" t="s">
        <v>8</v>
      </c>
      <c r="F10" s="235" t="s">
        <v>65</v>
      </c>
      <c r="G10" s="236" t="s">
        <v>7</v>
      </c>
      <c r="H10" s="235" t="s">
        <v>8</v>
      </c>
      <c r="I10" s="235" t="s">
        <v>66</v>
      </c>
      <c r="J10" s="235" t="s">
        <v>8</v>
      </c>
    </row>
    <row r="11" spans="1:12" ht="86.25" customHeight="1">
      <c r="A11" s="229"/>
      <c r="B11" s="232"/>
      <c r="C11" s="235"/>
      <c r="D11" s="236"/>
      <c r="E11" s="235"/>
      <c r="F11" s="235"/>
      <c r="G11" s="236"/>
      <c r="H11" s="235"/>
      <c r="I11" s="235"/>
      <c r="J11" s="235"/>
    </row>
    <row r="12" spans="1:12">
      <c r="A12" s="109">
        <v>1</v>
      </c>
      <c r="B12" s="110">
        <v>2</v>
      </c>
      <c r="C12" s="111">
        <v>3</v>
      </c>
      <c r="D12" s="112">
        <v>4</v>
      </c>
      <c r="E12" s="113" t="s">
        <v>47</v>
      </c>
      <c r="F12" s="113">
        <v>6</v>
      </c>
      <c r="G12" s="112">
        <v>7</v>
      </c>
      <c r="H12" s="113" t="s">
        <v>48</v>
      </c>
      <c r="I12" s="111" t="s">
        <v>50</v>
      </c>
      <c r="J12" s="111" t="s">
        <v>49</v>
      </c>
    </row>
    <row r="13" spans="1:12">
      <c r="A13" s="139">
        <v>1581</v>
      </c>
      <c r="B13" s="139" t="s">
        <v>143</v>
      </c>
      <c r="C13" s="139">
        <v>0</v>
      </c>
      <c r="D13" s="139">
        <v>12</v>
      </c>
      <c r="E13" s="139">
        <f t="shared" ref="E13:E28" si="0">ROUND(C13*D13,0)</f>
        <v>0</v>
      </c>
      <c r="F13" s="139">
        <v>0</v>
      </c>
      <c r="G13" s="139">
        <v>12</v>
      </c>
      <c r="H13" s="139">
        <f t="shared" ref="H13:H28" si="1">ROUND(F13*G13,0)</f>
        <v>0</v>
      </c>
      <c r="I13" s="139">
        <f t="shared" ref="I13:I28" si="2">C13+F13</f>
        <v>0</v>
      </c>
      <c r="J13" s="139">
        <f t="shared" ref="J13:J28" si="3">E13+H13</f>
        <v>0</v>
      </c>
    </row>
    <row r="14" spans="1:12">
      <c r="A14" s="139">
        <v>1582</v>
      </c>
      <c r="B14" s="139" t="s">
        <v>144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2">
      <c r="A15" s="139">
        <v>1583</v>
      </c>
      <c r="B15" s="139" t="s">
        <v>145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2">
      <c r="A16" s="139">
        <v>1584</v>
      </c>
      <c r="B16" s="139" t="s">
        <v>146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1585</v>
      </c>
      <c r="B17" s="139" t="s">
        <v>147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1586</v>
      </c>
      <c r="B18" s="139" t="s">
        <v>148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1587</v>
      </c>
      <c r="B19" s="139" t="s">
        <v>149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1588</v>
      </c>
      <c r="B20" s="139" t="s">
        <v>150</v>
      </c>
      <c r="C20" s="139">
        <v>9</v>
      </c>
      <c r="D20" s="139">
        <v>12</v>
      </c>
      <c r="E20" s="139">
        <f t="shared" si="0"/>
        <v>108</v>
      </c>
      <c r="F20" s="139">
        <v>0</v>
      </c>
      <c r="G20" s="139">
        <v>12</v>
      </c>
      <c r="H20" s="139">
        <f t="shared" si="1"/>
        <v>0</v>
      </c>
      <c r="I20" s="139">
        <f t="shared" si="2"/>
        <v>9</v>
      </c>
      <c r="J20" s="139">
        <f t="shared" si="3"/>
        <v>108</v>
      </c>
    </row>
    <row r="21" spans="1:10">
      <c r="A21" s="139">
        <v>1589</v>
      </c>
      <c r="B21" s="139" t="s">
        <v>151</v>
      </c>
      <c r="C21" s="139">
        <v>15</v>
      </c>
      <c r="D21" s="139">
        <v>12</v>
      </c>
      <c r="E21" s="139">
        <f t="shared" si="0"/>
        <v>180</v>
      </c>
      <c r="F21" s="139">
        <v>0</v>
      </c>
      <c r="G21" s="139">
        <v>12</v>
      </c>
      <c r="H21" s="139">
        <f t="shared" si="1"/>
        <v>0</v>
      </c>
      <c r="I21" s="139">
        <f t="shared" si="2"/>
        <v>15</v>
      </c>
      <c r="J21" s="139">
        <f t="shared" si="3"/>
        <v>180</v>
      </c>
    </row>
    <row r="22" spans="1:10">
      <c r="A22" s="139">
        <v>1590</v>
      </c>
      <c r="B22" s="139" t="s">
        <v>152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1591</v>
      </c>
      <c r="B23" s="139" t="s">
        <v>153</v>
      </c>
      <c r="C23" s="139">
        <v>110</v>
      </c>
      <c r="D23" s="139">
        <v>12</v>
      </c>
      <c r="E23" s="139">
        <f t="shared" si="0"/>
        <v>1320</v>
      </c>
      <c r="F23" s="139">
        <v>0</v>
      </c>
      <c r="G23" s="139">
        <v>12</v>
      </c>
      <c r="H23" s="139">
        <f t="shared" si="1"/>
        <v>0</v>
      </c>
      <c r="I23" s="139">
        <f t="shared" si="2"/>
        <v>110</v>
      </c>
      <c r="J23" s="139">
        <f t="shared" si="3"/>
        <v>1320</v>
      </c>
    </row>
    <row r="24" spans="1:10">
      <c r="A24" s="139">
        <v>1592</v>
      </c>
      <c r="B24" s="139" t="s">
        <v>154</v>
      </c>
      <c r="C24" s="139">
        <v>50</v>
      </c>
      <c r="D24" s="139">
        <v>12</v>
      </c>
      <c r="E24" s="139">
        <f t="shared" si="0"/>
        <v>600</v>
      </c>
      <c r="F24" s="139">
        <v>0</v>
      </c>
      <c r="G24" s="139">
        <v>12</v>
      </c>
      <c r="H24" s="139">
        <f t="shared" si="1"/>
        <v>0</v>
      </c>
      <c r="I24" s="139">
        <f t="shared" si="2"/>
        <v>50</v>
      </c>
      <c r="J24" s="139">
        <f t="shared" si="3"/>
        <v>600</v>
      </c>
    </row>
    <row r="25" spans="1:10">
      <c r="A25" s="139">
        <v>1593</v>
      </c>
      <c r="B25" s="139" t="s">
        <v>155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1594</v>
      </c>
      <c r="B26" s="139" t="s">
        <v>156</v>
      </c>
      <c r="C26" s="139">
        <v>130</v>
      </c>
      <c r="D26" s="139">
        <v>12</v>
      </c>
      <c r="E26" s="139">
        <f t="shared" si="0"/>
        <v>1560</v>
      </c>
      <c r="F26" s="139">
        <v>0</v>
      </c>
      <c r="G26" s="139">
        <v>12</v>
      </c>
      <c r="H26" s="139">
        <f t="shared" si="1"/>
        <v>0</v>
      </c>
      <c r="I26" s="139">
        <f t="shared" si="2"/>
        <v>130</v>
      </c>
      <c r="J26" s="139">
        <f t="shared" si="3"/>
        <v>1560</v>
      </c>
    </row>
    <row r="27" spans="1:10">
      <c r="A27" s="139">
        <v>1595</v>
      </c>
      <c r="B27" s="139" t="s">
        <v>157</v>
      </c>
      <c r="C27" s="139">
        <v>50</v>
      </c>
      <c r="D27" s="139">
        <v>12</v>
      </c>
      <c r="E27" s="139">
        <f t="shared" si="0"/>
        <v>600</v>
      </c>
      <c r="F27" s="139">
        <v>0</v>
      </c>
      <c r="G27" s="139">
        <v>12</v>
      </c>
      <c r="H27" s="139">
        <f t="shared" si="1"/>
        <v>0</v>
      </c>
      <c r="I27" s="139">
        <f t="shared" si="2"/>
        <v>50</v>
      </c>
      <c r="J27" s="139">
        <f t="shared" si="3"/>
        <v>600</v>
      </c>
    </row>
    <row r="28" spans="1:10">
      <c r="A28" s="139">
        <v>1596</v>
      </c>
      <c r="B28" s="139" t="s">
        <v>158</v>
      </c>
      <c r="C28" s="139">
        <v>0</v>
      </c>
      <c r="D28" s="139">
        <v>12</v>
      </c>
      <c r="E28" s="139">
        <f t="shared" si="0"/>
        <v>0</v>
      </c>
      <c r="F28" s="139">
        <v>0</v>
      </c>
      <c r="G28" s="139">
        <v>12</v>
      </c>
      <c r="H28" s="139">
        <f t="shared" si="1"/>
        <v>0</v>
      </c>
      <c r="I28" s="139">
        <f t="shared" si="2"/>
        <v>0</v>
      </c>
      <c r="J28" s="139">
        <f t="shared" si="3"/>
        <v>0</v>
      </c>
    </row>
    <row r="29" spans="1:10">
      <c r="A29" s="139"/>
      <c r="B29" s="139" t="s">
        <v>159</v>
      </c>
      <c r="C29" s="139">
        <f>SUM(C13:C28)</f>
        <v>364</v>
      </c>
      <c r="D29" s="139"/>
      <c r="E29" s="139"/>
      <c r="F29" s="139">
        <f>SUM(F13:F28)</f>
        <v>0</v>
      </c>
      <c r="G29" s="139"/>
      <c r="H29" s="139"/>
      <c r="I29" s="139">
        <f>SUM(I13:I28)</f>
        <v>364</v>
      </c>
      <c r="J29" s="139"/>
    </row>
  </sheetData>
  <mergeCells count="20">
    <mergeCell ref="E10:E11"/>
    <mergeCell ref="F10:F11"/>
    <mergeCell ref="G10:G11"/>
    <mergeCell ref="H10:H11"/>
    <mergeCell ref="J1:L1"/>
    <mergeCell ref="A2:J2"/>
    <mergeCell ref="C5:F5"/>
    <mergeCell ref="C4:H4"/>
    <mergeCell ref="C9:E9"/>
    <mergeCell ref="F9:H9"/>
    <mergeCell ref="I9:J9"/>
    <mergeCell ref="A8:A11"/>
    <mergeCell ref="B8:B11"/>
    <mergeCell ref="C8:E8"/>
    <mergeCell ref="F8:H8"/>
    <mergeCell ref="I8:J8"/>
    <mergeCell ref="I10:I11"/>
    <mergeCell ref="J10:J11"/>
    <mergeCell ref="C10:C11"/>
    <mergeCell ref="D10:D11"/>
  </mergeCells>
  <pageMargins left="0.7" right="0.7" top="0.75" bottom="0.75" header="0.3" footer="0.3"/>
  <pageSetup paperSize="9" scale="7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7" t="s">
        <v>61</v>
      </c>
      <c r="C1" s="237"/>
      <c r="D1" s="237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8" t="s">
        <v>81</v>
      </c>
      <c r="D3" s="238"/>
      <c r="E3" s="98">
        <v>300019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3650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2500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0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0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2300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0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1500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346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448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450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350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1202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190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0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12936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0</v>
      </c>
    </row>
    <row r="249" spans="1:5">
      <c r="D249" s="172" t="s">
        <v>192</v>
      </c>
      <c r="E249" s="139">
        <v>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11544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1392</v>
      </c>
    </row>
    <row r="257" spans="4:5">
      <c r="D257" s="172" t="s">
        <v>159</v>
      </c>
      <c r="E257" s="139">
        <f>SUM(E247:E256)</f>
        <v>12936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5" t="s">
        <v>59</v>
      </c>
      <c r="B1" s="225"/>
      <c r="C1" s="225"/>
      <c r="D1" s="225"/>
      <c r="E1" s="225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300019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9" t="s">
        <v>39</v>
      </c>
      <c r="B7" s="239" t="s">
        <v>53</v>
      </c>
      <c r="C7" s="239" t="s">
        <v>52</v>
      </c>
      <c r="D7" s="239" t="s">
        <v>63</v>
      </c>
      <c r="E7" s="239" t="s">
        <v>62</v>
      </c>
    </row>
    <row r="8" spans="1:10" ht="9.75" customHeight="1">
      <c r="A8" s="239"/>
      <c r="B8" s="239"/>
      <c r="C8" s="239"/>
      <c r="D8" s="240"/>
      <c r="E8" s="240"/>
    </row>
    <row r="9" spans="1:10" ht="10.5" customHeight="1">
      <c r="A9" s="239"/>
      <c r="B9" s="239"/>
      <c r="C9" s="239"/>
      <c r="D9" s="240"/>
      <c r="E9" s="240"/>
    </row>
    <row r="10" spans="1:10" ht="14.25" customHeight="1">
      <c r="A10" s="239"/>
      <c r="B10" s="239"/>
      <c r="C10" s="239"/>
      <c r="D10" s="240"/>
      <c r="E10" s="240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29</v>
      </c>
      <c r="C12" s="139" t="s">
        <v>644</v>
      </c>
      <c r="D12" s="139" t="s">
        <v>645</v>
      </c>
      <c r="E12" s="139">
        <v>500</v>
      </c>
    </row>
    <row r="13" spans="1:10">
      <c r="A13" s="139">
        <v>2</v>
      </c>
      <c r="B13" s="139">
        <v>57</v>
      </c>
      <c r="C13" s="139" t="s">
        <v>646</v>
      </c>
      <c r="D13" s="139" t="s">
        <v>647</v>
      </c>
      <c r="E13" s="139">
        <v>1317</v>
      </c>
    </row>
    <row r="14" spans="1:10">
      <c r="A14" s="139">
        <v>3</v>
      </c>
      <c r="B14" s="139">
        <v>57</v>
      </c>
      <c r="C14" s="139" t="s">
        <v>646</v>
      </c>
      <c r="D14" s="139" t="s">
        <v>645</v>
      </c>
      <c r="E14" s="139">
        <v>1690</v>
      </c>
    </row>
    <row r="15" spans="1:10">
      <c r="A15" s="139">
        <v>4</v>
      </c>
      <c r="B15" s="139">
        <v>57</v>
      </c>
      <c r="C15" s="139" t="s">
        <v>646</v>
      </c>
      <c r="D15" s="139" t="s">
        <v>648</v>
      </c>
      <c r="E15" s="139">
        <v>439</v>
      </c>
    </row>
    <row r="16" spans="1:10">
      <c r="A16" s="139">
        <v>5</v>
      </c>
      <c r="B16" s="139">
        <v>68</v>
      </c>
      <c r="C16" s="139" t="s">
        <v>649</v>
      </c>
      <c r="D16" s="139" t="s">
        <v>647</v>
      </c>
      <c r="E16" s="139">
        <v>1</v>
      </c>
    </row>
    <row r="17" spans="1:5">
      <c r="A17" s="139">
        <v>6</v>
      </c>
      <c r="B17" s="139">
        <v>68</v>
      </c>
      <c r="C17" s="139" t="s">
        <v>649</v>
      </c>
      <c r="D17" s="139" t="s">
        <v>645</v>
      </c>
      <c r="E17" s="139">
        <v>1</v>
      </c>
    </row>
    <row r="18" spans="1:5">
      <c r="A18" s="139">
        <v>7</v>
      </c>
      <c r="B18" s="139">
        <v>68</v>
      </c>
      <c r="C18" s="139" t="s">
        <v>649</v>
      </c>
      <c r="D18" s="139" t="s">
        <v>648</v>
      </c>
      <c r="E18" s="139">
        <v>1</v>
      </c>
    </row>
    <row r="19" spans="1:5">
      <c r="A19" s="139">
        <v>8</v>
      </c>
      <c r="B19" s="139">
        <v>97</v>
      </c>
      <c r="C19" s="139" t="s">
        <v>650</v>
      </c>
      <c r="D19" s="139" t="s">
        <v>647</v>
      </c>
      <c r="E19" s="139">
        <v>3999</v>
      </c>
    </row>
    <row r="20" spans="1:5">
      <c r="A20" s="139">
        <v>9</v>
      </c>
      <c r="B20" s="139">
        <v>97</v>
      </c>
      <c r="C20" s="139" t="s">
        <v>650</v>
      </c>
      <c r="D20" s="139" t="s">
        <v>645</v>
      </c>
      <c r="E20" s="139">
        <v>7499</v>
      </c>
    </row>
    <row r="21" spans="1:5">
      <c r="A21" s="139">
        <v>10</v>
      </c>
      <c r="B21" s="139">
        <v>97</v>
      </c>
      <c r="C21" s="139" t="s">
        <v>650</v>
      </c>
      <c r="D21" s="139" t="s">
        <v>648</v>
      </c>
      <c r="E21" s="139">
        <v>1982</v>
      </c>
    </row>
    <row r="22" spans="1:5">
      <c r="A22" s="139"/>
      <c r="B22" s="139" t="s">
        <v>159</v>
      </c>
      <c r="C22" s="139"/>
      <c r="D22" s="139">
        <f>SUM(D12:D21)</f>
        <v>0</v>
      </c>
      <c r="E2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5" t="s">
        <v>59</v>
      </c>
      <c r="B1" s="225"/>
      <c r="C1" s="225"/>
      <c r="D1" s="225"/>
      <c r="E1" s="225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300019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9" t="s">
        <v>39</v>
      </c>
      <c r="B7" s="239" t="s">
        <v>53</v>
      </c>
      <c r="C7" s="239" t="s">
        <v>54</v>
      </c>
      <c r="D7" s="239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9"/>
      <c r="B8" s="239"/>
      <c r="C8" s="239"/>
      <c r="D8" s="240"/>
      <c r="E8" s="163"/>
      <c r="F8" s="163"/>
      <c r="G8" s="163"/>
      <c r="H8" s="163"/>
      <c r="I8" s="163"/>
      <c r="J8" s="163"/>
      <c r="K8" s="163"/>
    </row>
    <row r="9" spans="1:11" ht="15" customHeight="1">
      <c r="A9" s="239"/>
      <c r="B9" s="239"/>
      <c r="C9" s="239"/>
      <c r="D9" s="240"/>
    </row>
    <row r="10" spans="1:11" ht="5.25" customHeight="1">
      <c r="A10" s="239"/>
      <c r="B10" s="239"/>
      <c r="C10" s="239"/>
      <c r="D10" s="240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651</v>
      </c>
      <c r="D12" s="139">
        <v>20</v>
      </c>
    </row>
    <row r="13" spans="1:11">
      <c r="A13" s="139">
        <v>2</v>
      </c>
      <c r="B13" s="139">
        <v>2905</v>
      </c>
      <c r="C13" s="139" t="s">
        <v>652</v>
      </c>
      <c r="D13" s="139">
        <v>390</v>
      </c>
    </row>
    <row r="14" spans="1:11">
      <c r="A14" s="139">
        <v>3</v>
      </c>
      <c r="B14" s="139">
        <v>2906</v>
      </c>
      <c r="C14" s="139" t="s">
        <v>653</v>
      </c>
      <c r="D14" s="139">
        <v>0</v>
      </c>
    </row>
    <row r="15" spans="1:11">
      <c r="A15" s="139">
        <v>4</v>
      </c>
      <c r="B15" s="139">
        <v>2907</v>
      </c>
      <c r="C15" s="139" t="s">
        <v>654</v>
      </c>
      <c r="D15" s="139">
        <v>14042</v>
      </c>
    </row>
    <row r="16" spans="1:11">
      <c r="A16" s="139"/>
      <c r="B16" s="139" t="s">
        <v>159</v>
      </c>
      <c r="C16" s="139"/>
      <c r="D16" s="139">
        <f>SUM(D12:D15)</f>
        <v>14452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7" t="s">
        <v>72</v>
      </c>
      <c r="C1" s="237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300019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655</v>
      </c>
      <c r="C7" s="139">
        <v>35872</v>
      </c>
    </row>
    <row r="8" spans="1:8">
      <c r="A8" s="139">
        <v>2</v>
      </c>
      <c r="B8" s="139" t="s">
        <v>656</v>
      </c>
      <c r="C8" s="139">
        <v>11908</v>
      </c>
    </row>
    <row r="9" spans="1:8">
      <c r="A9" s="139">
        <v>3</v>
      </c>
      <c r="B9" s="139" t="s">
        <v>657</v>
      </c>
      <c r="C9" s="139">
        <v>4</v>
      </c>
    </row>
    <row r="10" spans="1:8">
      <c r="A10" s="139">
        <v>4</v>
      </c>
      <c r="B10" s="139" t="s">
        <v>658</v>
      </c>
      <c r="C10" s="139">
        <v>93</v>
      </c>
    </row>
    <row r="11" spans="1:8">
      <c r="A11" s="139">
        <v>5</v>
      </c>
      <c r="B11" s="139" t="s">
        <v>659</v>
      </c>
      <c r="C11" s="139">
        <v>4239</v>
      </c>
    </row>
    <row r="12" spans="1:8">
      <c r="A12" s="139">
        <v>6</v>
      </c>
      <c r="B12" s="139" t="s">
        <v>660</v>
      </c>
      <c r="C12" s="139">
        <v>2945</v>
      </c>
    </row>
    <row r="13" spans="1:8">
      <c r="A13" s="139">
        <v>7</v>
      </c>
      <c r="B13" s="139" t="s">
        <v>661</v>
      </c>
      <c r="C13" s="139">
        <v>9670</v>
      </c>
    </row>
    <row r="14" spans="1:8">
      <c r="A14" s="139"/>
      <c r="B14" s="139" t="s">
        <v>159</v>
      </c>
      <c r="C14" s="139">
        <f>SUM(C7:C13)</f>
        <v>64731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2025-10-02T07:24:17Z</dcterms:modified>
</cp:coreProperties>
</file>